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28"/>
  </bookViews>
  <sheets>
    <sheet name="приложение 4" sheetId="1" r:id="rId1"/>
  </sheets>
  <definedNames>
    <definedName name="_xlnm.Print_Titles" localSheetId="0">'приложение 4'!$6:$7</definedName>
  </definedNames>
  <calcPr calcId="145621"/>
</workbook>
</file>

<file path=xl/calcChain.xml><?xml version="1.0" encoding="utf-8"?>
<calcChain xmlns="http://schemas.openxmlformats.org/spreadsheetml/2006/main">
  <c r="J42" i="1" l="1"/>
  <c r="I10" i="1"/>
  <c r="H40" i="1" l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9" i="1"/>
  <c r="F8" i="1"/>
  <c r="K8" i="1"/>
  <c r="O8" i="1" s="1"/>
  <c r="N8" i="1"/>
  <c r="H8" i="1"/>
  <c r="K56" i="1"/>
  <c r="N56" i="1"/>
  <c r="H56" i="1"/>
  <c r="N51" i="1"/>
  <c r="K51" i="1"/>
  <c r="H51" i="1"/>
  <c r="K49" i="1"/>
  <c r="N49" i="1"/>
  <c r="H49" i="1"/>
  <c r="K46" i="1"/>
  <c r="N46" i="1"/>
  <c r="H46" i="1"/>
  <c r="K40" i="1"/>
  <c r="N40" i="1"/>
  <c r="K37" i="1"/>
  <c r="N37" i="1"/>
  <c r="H37" i="1"/>
  <c r="K32" i="1"/>
  <c r="N32" i="1"/>
  <c r="H32" i="1"/>
  <c r="K24" i="1"/>
  <c r="N24" i="1"/>
  <c r="H24" i="1"/>
  <c r="K60" i="1"/>
  <c r="N60" i="1"/>
  <c r="H60" i="1"/>
  <c r="K63" i="1"/>
  <c r="N63" i="1"/>
  <c r="H63" i="1"/>
  <c r="K20" i="1"/>
  <c r="N20" i="1"/>
  <c r="H20" i="1"/>
  <c r="K18" i="1"/>
  <c r="N18" i="1"/>
  <c r="H18" i="1"/>
  <c r="N9" i="1"/>
  <c r="K9" i="1"/>
  <c r="O9" i="1" s="1"/>
  <c r="H9" i="1"/>
  <c r="G64" i="1"/>
  <c r="G21" i="1"/>
  <c r="G20" i="1"/>
  <c r="G19" i="1"/>
  <c r="G18" i="1"/>
  <c r="G17" i="1"/>
  <c r="G16" i="1"/>
  <c r="G15" i="1"/>
  <c r="G14" i="1"/>
  <c r="G13" i="1"/>
  <c r="G12" i="1"/>
  <c r="G10" i="1"/>
  <c r="G9" i="1"/>
  <c r="G22" i="1"/>
  <c r="G23" i="1"/>
  <c r="G25" i="1"/>
  <c r="G27" i="1"/>
  <c r="G28" i="1"/>
  <c r="G30" i="1"/>
  <c r="G31" i="1"/>
  <c r="G33" i="1"/>
  <c r="G34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8" i="1"/>
  <c r="G59" i="1"/>
  <c r="G60" i="1"/>
  <c r="G61" i="1"/>
  <c r="G63" i="1"/>
  <c r="G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L8" i="1" l="1"/>
  <c r="M8" i="1" s="1"/>
  <c r="P16" i="1"/>
  <c r="P24" i="1"/>
  <c r="P32" i="1"/>
  <c r="P42" i="1"/>
  <c r="P51" i="1"/>
  <c r="P59" i="1"/>
  <c r="P52" i="1"/>
  <c r="P46" i="1"/>
  <c r="P28" i="1"/>
  <c r="P47" i="1"/>
  <c r="P17" i="1"/>
  <c r="P25" i="1"/>
  <c r="P33" i="1"/>
  <c r="P60" i="1"/>
  <c r="P20" i="1"/>
  <c r="P55" i="1"/>
  <c r="P10" i="1"/>
  <c r="P18" i="1"/>
  <c r="P26" i="1"/>
  <c r="P35" i="1"/>
  <c r="P45" i="1"/>
  <c r="P53" i="1"/>
  <c r="P61" i="1"/>
  <c r="P19" i="1"/>
  <c r="P13" i="1"/>
  <c r="P21" i="1"/>
  <c r="P29" i="1"/>
  <c r="P38" i="1"/>
  <c r="P48" i="1"/>
  <c r="P56" i="1"/>
  <c r="P64" i="1"/>
  <c r="P14" i="1"/>
  <c r="P22" i="1"/>
  <c r="P30" i="1"/>
  <c r="P39" i="1"/>
  <c r="P49" i="1"/>
  <c r="P57" i="1"/>
  <c r="P8" i="1"/>
  <c r="P15" i="1"/>
  <c r="P23" i="1"/>
  <c r="P31" i="1"/>
  <c r="P41" i="1"/>
  <c r="P50" i="1"/>
  <c r="P58" i="1"/>
  <c r="P44" i="1"/>
  <c r="P11" i="1"/>
  <c r="P27" i="1"/>
  <c r="P36" i="1"/>
  <c r="P54" i="1"/>
  <c r="P62" i="1"/>
  <c r="P12" i="1"/>
  <c r="P37" i="1"/>
  <c r="P63" i="1"/>
  <c r="P9" i="1"/>
  <c r="M12" i="1"/>
  <c r="M14" i="1"/>
  <c r="M16" i="1"/>
  <c r="M18" i="1"/>
  <c r="M20" i="1"/>
  <c r="M30" i="1"/>
  <c r="M32" i="1"/>
  <c r="M34" i="1"/>
  <c r="M36" i="1"/>
  <c r="M38" i="1"/>
  <c r="M48" i="1"/>
  <c r="M50" i="1"/>
  <c r="M52" i="1"/>
  <c r="M56" i="1"/>
  <c r="M58" i="1"/>
  <c r="M9" i="1"/>
  <c r="M11" i="1"/>
  <c r="M13" i="1"/>
  <c r="M15" i="1"/>
  <c r="M17" i="1"/>
  <c r="M25" i="1"/>
  <c r="M27" i="1"/>
  <c r="M29" i="1"/>
  <c r="M31" i="1"/>
  <c r="M33" i="1"/>
  <c r="M41" i="1"/>
  <c r="M43" i="1"/>
  <c r="M45" i="1"/>
  <c r="M47" i="1"/>
  <c r="M49" i="1"/>
  <c r="M57" i="1"/>
  <c r="M59" i="1"/>
  <c r="M61" i="1"/>
  <c r="M63" i="1"/>
  <c r="I8" i="1"/>
  <c r="E8" i="1"/>
  <c r="E63" i="1"/>
  <c r="E60" i="1"/>
  <c r="E56" i="1"/>
  <c r="E51" i="1"/>
  <c r="E49" i="1"/>
  <c r="E46" i="1"/>
  <c r="E40" i="1"/>
  <c r="E37" i="1"/>
  <c r="E32" i="1"/>
  <c r="E24" i="1"/>
  <c r="E20" i="1"/>
  <c r="E18" i="1"/>
  <c r="E9" i="1"/>
  <c r="M55" i="1" l="1"/>
  <c r="M39" i="1"/>
  <c r="M23" i="1"/>
  <c r="M64" i="1"/>
  <c r="M46" i="1"/>
  <c r="M26" i="1"/>
  <c r="M10" i="1"/>
  <c r="M53" i="1"/>
  <c r="M37" i="1"/>
  <c r="M21" i="1"/>
  <c r="M62" i="1"/>
  <c r="M44" i="1"/>
  <c r="M24" i="1"/>
  <c r="M51" i="1"/>
  <c r="M35" i="1"/>
  <c r="M19" i="1"/>
  <c r="M60" i="1"/>
  <c r="M42" i="1"/>
  <c r="M22" i="1"/>
  <c r="J10" i="1"/>
  <c r="J12" i="1"/>
  <c r="J14" i="1"/>
  <c r="J16" i="1"/>
  <c r="J18" i="1"/>
  <c r="J20" i="1"/>
  <c r="J22" i="1"/>
  <c r="J24" i="1"/>
  <c r="J26" i="1"/>
  <c r="J28" i="1"/>
  <c r="J30" i="1"/>
  <c r="J36" i="1"/>
  <c r="J38" i="1"/>
  <c r="J44" i="1"/>
  <c r="J46" i="1"/>
  <c r="J48" i="1"/>
  <c r="J50" i="1"/>
  <c r="J52" i="1"/>
  <c r="J56" i="1"/>
  <c r="J58" i="1"/>
  <c r="J60" i="1"/>
  <c r="J62" i="1"/>
  <c r="J64" i="1"/>
  <c r="J9" i="1"/>
  <c r="J13" i="1"/>
  <c r="J17" i="1"/>
  <c r="J21" i="1"/>
  <c r="J25" i="1"/>
  <c r="J29" i="1"/>
  <c r="J33" i="1"/>
  <c r="J37" i="1"/>
  <c r="J41" i="1"/>
  <c r="J45" i="1"/>
  <c r="J49" i="1"/>
  <c r="J53" i="1"/>
  <c r="J57" i="1"/>
  <c r="J61" i="1"/>
  <c r="J8" i="1"/>
  <c r="J11" i="1"/>
  <c r="J15" i="1"/>
  <c r="J19" i="1"/>
  <c r="J23" i="1"/>
  <c r="J27" i="1"/>
  <c r="J31" i="1"/>
  <c r="J35" i="1"/>
  <c r="J39" i="1"/>
  <c r="J43" i="1"/>
  <c r="J47" i="1"/>
  <c r="J55" i="1"/>
  <c r="J63" i="1"/>
  <c r="D8" i="1"/>
  <c r="D63" i="1"/>
  <c r="D60" i="1"/>
  <c r="D56" i="1"/>
  <c r="D51" i="1"/>
  <c r="D49" i="1"/>
  <c r="D46" i="1"/>
  <c r="D40" i="1"/>
  <c r="D37" i="1"/>
  <c r="D32" i="1"/>
  <c r="D24" i="1"/>
  <c r="D20" i="1"/>
  <c r="D18" i="1"/>
  <c r="D9" i="1"/>
</calcChain>
</file>

<file path=xl/sharedStrings.xml><?xml version="1.0" encoding="utf-8"?>
<sst xmlns="http://schemas.openxmlformats.org/spreadsheetml/2006/main" count="179" uniqueCount="91">
  <si>
    <t>Наименование</t>
  </si>
  <si>
    <t>2018 год</t>
  </si>
  <si>
    <t>2019 год</t>
  </si>
  <si>
    <t>(тыс. рублей)</t>
  </si>
  <si>
    <t>Рз</t>
  </si>
  <si>
    <t>Пр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</si>
  <si>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</si>
  <si>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</si>
  <si>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</si>
  <si>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</si>
  <si>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</si>
  <si>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</si>
  <si>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</si>
  <si>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</si>
  <si>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</si>
  <si>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</si>
  <si>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</si>
  <si>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</si>
  <si>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</si>
  <si>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</si>
  <si>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</si>
  <si>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</si>
  <si>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</si>
  <si>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</si>
  <si>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</si>
  <si>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</si>
  <si>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</si>
  <si>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</si>
  <si>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</si>
  <si>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</si>
  <si>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</si>
  <si>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</si>
  <si>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</si>
  <si>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</si>
  <si>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</si>
  <si>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</si>
  <si>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</si>
  <si>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</si>
  <si>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</si>
  <si>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</si>
  <si>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</si>
  <si>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</si>
  <si>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</si>
  <si>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</si>
  <si>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</si>
  <si>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</si>
  <si>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</si>
  <si>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</si>
  <si>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</si>
  <si>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</si>
  <si>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</si>
  <si>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</si>
  <si>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</si>
  <si>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</si>
  <si>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</si>
  <si>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</si>
  <si>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</si>
  <si>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</si>
  <si>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</si>
  <si>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</si>
  <si>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</si>
  <si>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</si>
  <si>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</si>
  <si>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</si>
  <si>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</si>
  <si>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</si>
  <si>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</si>
  <si>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</si>
  <si>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</si>
  <si>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</si>
  <si>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</si>
  <si>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</si>
  <si>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</si>
  <si>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Периодическая печать и издательства</t>
  </si>
  <si>
    <t>доля в приросте (снижении), %</t>
  </si>
  <si>
    <t>прирост (+), снижение (-) к 2017 году</t>
  </si>
  <si>
    <t>2019 год (проект)</t>
  </si>
  <si>
    <t>прирост (+), снижение (-) к 2018 году</t>
  </si>
  <si>
    <t>2020 год (проект)</t>
  </si>
  <si>
    <t>РАСХОДЫ ВСЕГО</t>
  </si>
  <si>
    <t>Дополнительное образование детей</t>
  </si>
  <si>
    <t>Приложение 4 к пояснительной записке</t>
  </si>
  <si>
    <t>Прирост (+), снижение (-) расходов бюджета города Югорска на 2019 год и на плановый период 2020 и 2021 годов по сравнению с 2018 годом в разрезе разделов, подразделов классификации расходов бюджетов</t>
  </si>
  <si>
    <t>2017 год (отчет)</t>
  </si>
  <si>
    <t xml:space="preserve">Молодежная политика </t>
  </si>
  <si>
    <t>2018 год (утверждено решением Думы города Югорска от 19.12.2017 № 107)</t>
  </si>
  <si>
    <t>прирост (+), снижение (-) к 2019 году</t>
  </si>
  <si>
    <t>2021 год (проект)</t>
  </si>
  <si>
    <t>2021 год</t>
  </si>
  <si>
    <t>прирост (+), снижение (-) к 2020 году</t>
  </si>
  <si>
    <t xml:space="preserve">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</si>
</sst>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/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abSelected="1" view="pageBreakPreview" zoomScale="80" zoomScaleNormal="100" zoomScaleSheetLayoutView="80" workbookViewId="0">
      <selection activeCell="K17" sqref="K17"/>
    </sheetView>
  </sheetViews>
  <sheetFormatPr defaultColWidth="9.109375" defaultRowHeight="16.8" x14ac:dyDescent="0.3"/>
  <cols>
    <col min="1" max="1" width="58" style="1" customWidth="1"/>
    <col min="2" max="2" width="5.5546875" style="1" customWidth="1"/>
    <col min="3" max="3" width="5.88671875" style="1" customWidth="1"/>
    <col min="4" max="4" width="15.88671875" style="1" customWidth="1"/>
    <col min="5" max="5" width="15.5546875" style="1" customWidth="1"/>
    <col min="6" max="6" width="14.44140625" style="1" customWidth="1"/>
    <col min="7" max="7" width="14.5546875" style="1" customWidth="1"/>
    <col min="8" max="8" width="16.44140625" style="1" customWidth="1"/>
    <col min="9" max="9" width="15.44140625" style="1" customWidth="1"/>
    <col min="10" max="10" width="14.109375" style="1" customWidth="1"/>
    <col min="11" max="11" width="14.6640625" style="1" customWidth="1"/>
    <col min="12" max="12" width="13.5546875" style="1" customWidth="1"/>
    <col min="13" max="13" width="14" style="1" customWidth="1"/>
    <col min="14" max="14" width="15.6640625" style="1" customWidth="1"/>
    <col min="15" max="15" width="13.6640625" style="1" customWidth="1"/>
    <col min="16" max="16" width="13.88671875" style="1" customWidth="1"/>
    <col min="17" max="16384" width="9.109375" style="1"/>
  </cols>
  <sheetData>
    <row r="1" spans="1:20" x14ac:dyDescent="0.3">
      <c r="P1" s="5" t="s">
        <v>81</v>
      </c>
    </row>
    <row r="2" spans="1:20" ht="14.4" customHeight="1" x14ac:dyDescent="0.3">
      <c r="A2" s="15" t="s">
        <v>82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0" ht="24.6" customHeight="1" x14ac:dyDescent="0.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20" hidden="1" x14ac:dyDescent="0.3"/>
    <row r="5" spans="1:20" x14ac:dyDescent="0.3">
      <c r="O5" s="17" t="s">
        <v>3</v>
      </c>
      <c r="P5" s="17"/>
      <c r="Q5" s="2"/>
      <c r="R5" s="2"/>
      <c r="S5" s="2"/>
      <c r="T5" s="2"/>
    </row>
    <row r="6" spans="1:20" x14ac:dyDescent="0.3">
      <c r="A6" s="16" t="s">
        <v>0</v>
      </c>
      <c r="B6" s="16" t="s">
        <v>4</v>
      </c>
      <c r="C6" s="16" t="s">
        <v>5</v>
      </c>
      <c r="D6" s="18" t="s">
        <v>83</v>
      </c>
      <c r="E6" s="18" t="s">
        <v>85</v>
      </c>
      <c r="F6" s="18" t="s">
        <v>1</v>
      </c>
      <c r="G6" s="18"/>
      <c r="H6" s="18" t="s">
        <v>76</v>
      </c>
      <c r="I6" s="16" t="s">
        <v>2</v>
      </c>
      <c r="J6" s="16"/>
      <c r="K6" s="18" t="s">
        <v>78</v>
      </c>
      <c r="L6" s="16" t="s">
        <v>90</v>
      </c>
      <c r="M6" s="16"/>
      <c r="N6" s="18" t="s">
        <v>87</v>
      </c>
      <c r="O6" s="16" t="s">
        <v>88</v>
      </c>
      <c r="P6" s="16"/>
    </row>
    <row r="7" spans="1:20" ht="129.75" customHeight="1" x14ac:dyDescent="0.3">
      <c r="A7" s="16"/>
      <c r="B7" s="16"/>
      <c r="C7" s="16"/>
      <c r="D7" s="18"/>
      <c r="E7" s="18"/>
      <c r="F7" s="13" t="s">
        <v>75</v>
      </c>
      <c r="G7" s="13" t="s">
        <v>74</v>
      </c>
      <c r="H7" s="18"/>
      <c r="I7" s="13" t="s">
        <v>77</v>
      </c>
      <c r="J7" s="13" t="s">
        <v>74</v>
      </c>
      <c r="K7" s="18"/>
      <c r="L7" s="13" t="s">
        <v>86</v>
      </c>
      <c r="M7" s="13" t="s">
        <v>74</v>
      </c>
      <c r="N7" s="18"/>
      <c r="O7" s="13" t="s">
        <v>89</v>
      </c>
      <c r="P7" s="13" t="s">
        <v>74</v>
      </c>
    </row>
    <row r="8" spans="1:20" x14ac:dyDescent="0.3">
      <c r="A8" s="8" t="s">
        <v>79</v>
      </c>
      <c r="B8" s="12"/>
      <c r="C8" s="12"/>
      <c r="D8" s="6">
        <f>D9+D18+D20+D24+D32+D37+D40+D46+D49+D51+D56+D60+D63</f>
        <v>3755877.1999999997</v>
      </c>
      <c r="E8" s="6">
        <f>E9+E18+E20+E24+E32+E37+E40+E46+E49+E51+E56+E60+E63</f>
        <v>2864971.1999999997</v>
      </c>
      <c r="F8" s="6">
        <f>E8-D8</f>
        <v>-890906</v>
      </c>
      <c r="G8" s="6">
        <f>F8/$F$8*100</f>
        <v>100</v>
      </c>
      <c r="H8" s="6">
        <f>H9+H18+H20+H24+H32+H37+H40+H46+H49+H51+H56+H60+H63</f>
        <v>3117530</v>
      </c>
      <c r="I8" s="6">
        <f>H8-E8</f>
        <v>252558.80000000028</v>
      </c>
      <c r="J8" s="6">
        <f>I8/$I$8*100</f>
        <v>100</v>
      </c>
      <c r="K8" s="6">
        <f t="shared" ref="K8:N8" si="0">K9+K18+K20+K24+K32+K37+K40+K46+K49+K51+K56+K60+K63</f>
        <v>2967818.9</v>
      </c>
      <c r="L8" s="6">
        <f>K8-H8</f>
        <v>-149711.10000000009</v>
      </c>
      <c r="M8" s="6">
        <f>L8/$L$8*100</f>
        <v>100</v>
      </c>
      <c r="N8" s="6">
        <f t="shared" si="0"/>
        <v>2940221.3000000003</v>
      </c>
      <c r="O8" s="6">
        <f>N8-K8</f>
        <v>-27597.599999999627</v>
      </c>
      <c r="P8" s="6">
        <f>O8/$O$8*100</f>
        <v>100</v>
      </c>
    </row>
    <row r="9" spans="1:20" x14ac:dyDescent="0.3">
      <c r="A9" s="8" t="s">
        <v>6</v>
      </c>
      <c r="B9" s="9" t="s">
        <v>7</v>
      </c>
      <c r="C9" s="9"/>
      <c r="D9" s="3">
        <f>SUM(D10:D17)</f>
        <v>292836.2</v>
      </c>
      <c r="E9" s="6">
        <f>SUM(E10:E17)</f>
        <v>284124.90000000002</v>
      </c>
      <c r="F9" s="6">
        <f t="shared" ref="F9:F64" si="1">E9-D9</f>
        <v>-8711.2999999999884</v>
      </c>
      <c r="G9" s="6">
        <f t="shared" ref="G9:G63" si="2">F9/$F$8*100</f>
        <v>0.9778023719674116</v>
      </c>
      <c r="H9" s="6">
        <f>SUM(H10:H17)</f>
        <v>334312</v>
      </c>
      <c r="I9" s="6">
        <f>H9-E9</f>
        <v>50187.099999999977</v>
      </c>
      <c r="J9" s="6">
        <f t="shared" ref="J9:J64" si="3">I9/$I$8*100</f>
        <v>19.871451717382218</v>
      </c>
      <c r="K9" s="6">
        <f t="shared" ref="K9" si="4">SUM(K10:K17)</f>
        <v>360801.8</v>
      </c>
      <c r="L9" s="6">
        <f t="shared" ref="L9:L64" si="5">K9-H9</f>
        <v>26489.799999999988</v>
      </c>
      <c r="M9" s="6">
        <f t="shared" ref="M9:M64" si="6">L9/$L$8*100</f>
        <v>-17.69394520513173</v>
      </c>
      <c r="N9" s="6">
        <f t="shared" ref="N9" si="7">SUM(N10:N17)</f>
        <v>396814.19999999995</v>
      </c>
      <c r="O9" s="6">
        <f t="shared" ref="O9:O64" si="8">N9-K9</f>
        <v>36012.399999999965</v>
      </c>
      <c r="P9" s="6">
        <f t="shared" ref="P9:P64" si="9">O9/$O$8*100</f>
        <v>-130.49105719338075</v>
      </c>
    </row>
    <row r="10" spans="1:20" ht="50.4" x14ac:dyDescent="0.3">
      <c r="A10" s="10" t="s">
        <v>70</v>
      </c>
      <c r="B10" s="11" t="s">
        <v>7</v>
      </c>
      <c r="C10" s="11" t="s">
        <v>8</v>
      </c>
      <c r="D10" s="7">
        <v>3511.2</v>
      </c>
      <c r="E10" s="7">
        <v>4389</v>
      </c>
      <c r="F10" s="7">
        <f t="shared" si="1"/>
        <v>877.80000000000018</v>
      </c>
      <c r="G10" s="7">
        <f t="shared" ref="G10:G21" si="10">F10/$F$8*100</f>
        <v>-9.8528913263576642E-2</v>
      </c>
      <c r="H10" s="4">
        <v>4650</v>
      </c>
      <c r="I10" s="7">
        <f>H10-E10</f>
        <v>261</v>
      </c>
      <c r="J10" s="7">
        <f t="shared" si="3"/>
        <v>0.10334227118595736</v>
      </c>
      <c r="K10" s="4">
        <v>4600</v>
      </c>
      <c r="L10" s="7">
        <f t="shared" si="5"/>
        <v>-50</v>
      </c>
      <c r="M10" s="7">
        <f t="shared" si="6"/>
        <v>3.3397657221141228E-2</v>
      </c>
      <c r="N10" s="4">
        <v>4600</v>
      </c>
      <c r="O10" s="7">
        <f t="shared" si="8"/>
        <v>0</v>
      </c>
      <c r="P10" s="7">
        <f t="shared" si="9"/>
        <v>0</v>
      </c>
    </row>
    <row r="11" spans="1:20" ht="57" customHeight="1" x14ac:dyDescent="0.3">
      <c r="A11" s="10" t="s">
        <v>9</v>
      </c>
      <c r="B11" s="11" t="s">
        <v>7</v>
      </c>
      <c r="C11" s="11" t="s">
        <v>10</v>
      </c>
      <c r="D11" s="7">
        <v>13092.1</v>
      </c>
      <c r="E11" s="7">
        <v>10890</v>
      </c>
      <c r="F11" s="7">
        <f t="shared" si="1"/>
        <v>-2202.1000000000004</v>
      </c>
      <c r="G11" s="7">
        <v>0.3</v>
      </c>
      <c r="H11" s="4">
        <v>11000</v>
      </c>
      <c r="I11" s="7">
        <f t="shared" ref="I11:I64" si="11">H11-E11</f>
        <v>110</v>
      </c>
      <c r="J11" s="7">
        <f t="shared" si="3"/>
        <v>4.3554213909790467E-2</v>
      </c>
      <c r="K11" s="4">
        <v>10900</v>
      </c>
      <c r="L11" s="14">
        <f t="shared" si="5"/>
        <v>-100</v>
      </c>
      <c r="M11" s="14">
        <f t="shared" si="6"/>
        <v>6.6795314442282455E-2</v>
      </c>
      <c r="N11" s="4">
        <v>11000</v>
      </c>
      <c r="O11" s="7">
        <f t="shared" si="8"/>
        <v>100</v>
      </c>
      <c r="P11" s="7">
        <f t="shared" si="9"/>
        <v>-0.36235034930574161</v>
      </c>
    </row>
    <row r="12" spans="1:20" ht="67.2" x14ac:dyDescent="0.3">
      <c r="A12" s="10" t="s">
        <v>71</v>
      </c>
      <c r="B12" s="11" t="s">
        <v>7</v>
      </c>
      <c r="C12" s="11" t="s">
        <v>11</v>
      </c>
      <c r="D12" s="7">
        <v>109580.6</v>
      </c>
      <c r="E12" s="7">
        <v>110166</v>
      </c>
      <c r="F12" s="7">
        <f t="shared" si="1"/>
        <v>585.39999999999418</v>
      </c>
      <c r="G12" s="7">
        <f t="shared" si="10"/>
        <v>-6.5708391233193428E-2</v>
      </c>
      <c r="H12" s="4">
        <v>109695.2</v>
      </c>
      <c r="I12" s="7">
        <f t="shared" si="11"/>
        <v>-470.80000000000291</v>
      </c>
      <c r="J12" s="7">
        <f t="shared" si="3"/>
        <v>-0.18641203553390434</v>
      </c>
      <c r="K12" s="7">
        <v>109234.7</v>
      </c>
      <c r="L12" s="14">
        <f t="shared" si="5"/>
        <v>-460.5</v>
      </c>
      <c r="M12" s="14">
        <f t="shared" si="6"/>
        <v>0.30759242300671069</v>
      </c>
      <c r="N12" s="4">
        <v>109188.4</v>
      </c>
      <c r="O12" s="7">
        <f t="shared" si="8"/>
        <v>-46.30000000000291</v>
      </c>
      <c r="P12" s="7">
        <f t="shared" si="9"/>
        <v>0.16776821172856893</v>
      </c>
    </row>
    <row r="13" spans="1:20" x14ac:dyDescent="0.3">
      <c r="A13" s="10" t="s">
        <v>12</v>
      </c>
      <c r="B13" s="11" t="s">
        <v>7</v>
      </c>
      <c r="C13" s="11" t="s">
        <v>13</v>
      </c>
      <c r="D13" s="7">
        <v>24</v>
      </c>
      <c r="E13" s="7">
        <v>62</v>
      </c>
      <c r="F13" s="7">
        <f t="shared" si="1"/>
        <v>38</v>
      </c>
      <c r="G13" s="7">
        <f t="shared" si="10"/>
        <v>-4.2653209205011531E-3</v>
      </c>
      <c r="H13" s="4">
        <v>9.8000000000000007</v>
      </c>
      <c r="I13" s="7">
        <f t="shared" si="11"/>
        <v>-52.2</v>
      </c>
      <c r="J13" s="7">
        <f t="shared" si="3"/>
        <v>-2.0668454237191478E-2</v>
      </c>
      <c r="K13" s="4">
        <v>10.9</v>
      </c>
      <c r="L13" s="14">
        <f t="shared" si="5"/>
        <v>1.0999999999999996</v>
      </c>
      <c r="M13" s="14">
        <f t="shared" si="6"/>
        <v>-7.3474845886510685E-4</v>
      </c>
      <c r="N13" s="4">
        <v>10.7</v>
      </c>
      <c r="O13" s="7">
        <f t="shared" si="8"/>
        <v>-0.20000000000000107</v>
      </c>
      <c r="P13" s="7">
        <f t="shared" si="9"/>
        <v>7.2470069861148712E-4</v>
      </c>
    </row>
    <row r="14" spans="1:20" ht="50.4" x14ac:dyDescent="0.3">
      <c r="A14" s="10" t="s">
        <v>14</v>
      </c>
      <c r="B14" s="11" t="s">
        <v>7</v>
      </c>
      <c r="C14" s="11" t="s">
        <v>15</v>
      </c>
      <c r="D14" s="7">
        <v>38255.1</v>
      </c>
      <c r="E14" s="7">
        <v>37350</v>
      </c>
      <c r="F14" s="7">
        <f t="shared" si="1"/>
        <v>-905.09999999999854</v>
      </c>
      <c r="G14" s="7">
        <f t="shared" si="10"/>
        <v>0.1015932096090944</v>
      </c>
      <c r="H14" s="4">
        <v>39500</v>
      </c>
      <c r="I14" s="7">
        <f t="shared" si="11"/>
        <v>2150</v>
      </c>
      <c r="J14" s="7">
        <f t="shared" si="3"/>
        <v>0.85128690823681363</v>
      </c>
      <c r="K14" s="4">
        <v>39500</v>
      </c>
      <c r="L14" s="14">
        <f t="shared" si="5"/>
        <v>0</v>
      </c>
      <c r="M14" s="14">
        <f t="shared" si="6"/>
        <v>0</v>
      </c>
      <c r="N14" s="4">
        <v>39500</v>
      </c>
      <c r="O14" s="7">
        <f t="shared" si="8"/>
        <v>0</v>
      </c>
      <c r="P14" s="7">
        <f t="shared" si="9"/>
        <v>0</v>
      </c>
    </row>
    <row r="15" spans="1:20" x14ac:dyDescent="0.3">
      <c r="A15" s="10" t="s">
        <v>72</v>
      </c>
      <c r="B15" s="11" t="s">
        <v>7</v>
      </c>
      <c r="C15" s="11" t="s">
        <v>36</v>
      </c>
      <c r="D15" s="7">
        <v>0</v>
      </c>
      <c r="E15" s="7">
        <v>0</v>
      </c>
      <c r="F15" s="7">
        <f t="shared" si="1"/>
        <v>0</v>
      </c>
      <c r="G15" s="7">
        <f t="shared" si="10"/>
        <v>0</v>
      </c>
      <c r="H15" s="4">
        <v>270</v>
      </c>
      <c r="I15" s="7">
        <f t="shared" si="11"/>
        <v>270</v>
      </c>
      <c r="J15" s="7">
        <f t="shared" si="3"/>
        <v>0.1069057977785766</v>
      </c>
      <c r="K15" s="7">
        <v>0</v>
      </c>
      <c r="L15" s="14">
        <f t="shared" si="5"/>
        <v>-270</v>
      </c>
      <c r="M15" s="14">
        <f t="shared" si="6"/>
        <v>0.18034734899416263</v>
      </c>
      <c r="N15" s="7">
        <v>0</v>
      </c>
      <c r="O15" s="7">
        <f t="shared" si="8"/>
        <v>0</v>
      </c>
      <c r="P15" s="7">
        <f t="shared" si="9"/>
        <v>0</v>
      </c>
    </row>
    <row r="16" spans="1:20" x14ac:dyDescent="0.3">
      <c r="A16" s="10" t="s">
        <v>16</v>
      </c>
      <c r="B16" s="11" t="s">
        <v>7</v>
      </c>
      <c r="C16" s="11" t="s">
        <v>18</v>
      </c>
      <c r="D16" s="7">
        <v>0</v>
      </c>
      <c r="E16" s="7">
        <v>1000</v>
      </c>
      <c r="F16" s="7">
        <f t="shared" si="1"/>
        <v>1000</v>
      </c>
      <c r="G16" s="7">
        <f t="shared" si="10"/>
        <v>-0.11224528738160927</v>
      </c>
      <c r="H16" s="4">
        <v>1000</v>
      </c>
      <c r="I16" s="7">
        <f t="shared" si="11"/>
        <v>0</v>
      </c>
      <c r="J16" s="7">
        <f t="shared" si="3"/>
        <v>0</v>
      </c>
      <c r="K16" s="4">
        <v>1000</v>
      </c>
      <c r="L16" s="14">
        <f t="shared" si="5"/>
        <v>0</v>
      </c>
      <c r="M16" s="14">
        <f t="shared" si="6"/>
        <v>0</v>
      </c>
      <c r="N16" s="4">
        <v>1000</v>
      </c>
      <c r="O16" s="7">
        <f t="shared" si="8"/>
        <v>0</v>
      </c>
      <c r="P16" s="7">
        <f t="shared" si="9"/>
        <v>0</v>
      </c>
    </row>
    <row r="17" spans="1:16" x14ac:dyDescent="0.3">
      <c r="A17" s="10" t="s">
        <v>17</v>
      </c>
      <c r="B17" s="11" t="s">
        <v>7</v>
      </c>
      <c r="C17" s="11" t="s">
        <v>19</v>
      </c>
      <c r="D17" s="7">
        <v>128373.2</v>
      </c>
      <c r="E17" s="7">
        <v>120267.9</v>
      </c>
      <c r="F17" s="7">
        <f t="shared" si="1"/>
        <v>-8105.3000000000029</v>
      </c>
      <c r="G17" s="7">
        <f t="shared" si="10"/>
        <v>0.909781727814158</v>
      </c>
      <c r="H17" s="4">
        <v>168187</v>
      </c>
      <c r="I17" s="7">
        <f t="shared" si="11"/>
        <v>47919.100000000006</v>
      </c>
      <c r="J17" s="7">
        <f t="shared" si="3"/>
        <v>18.973443016042186</v>
      </c>
      <c r="K17" s="4">
        <v>195556.2</v>
      </c>
      <c r="L17" s="14">
        <f t="shared" si="5"/>
        <v>27369.200000000012</v>
      </c>
      <c r="M17" s="14">
        <f t="shared" si="6"/>
        <v>-18.281343200337179</v>
      </c>
      <c r="N17" s="4">
        <v>231515.1</v>
      </c>
      <c r="O17" s="7">
        <f t="shared" si="8"/>
        <v>35958.899999999994</v>
      </c>
      <c r="P17" s="7">
        <f t="shared" si="9"/>
        <v>-130.29719975650232</v>
      </c>
    </row>
    <row r="18" spans="1:16" x14ac:dyDescent="0.3">
      <c r="A18" s="8" t="s">
        <v>20</v>
      </c>
      <c r="B18" s="9" t="s">
        <v>8</v>
      </c>
      <c r="C18" s="9"/>
      <c r="D18" s="6">
        <f>D19</f>
        <v>6883.2</v>
      </c>
      <c r="E18" s="6">
        <f>E19</f>
        <v>7096</v>
      </c>
      <c r="F18" s="6">
        <f t="shared" si="1"/>
        <v>212.80000000000018</v>
      </c>
      <c r="G18" s="6">
        <f t="shared" si="10"/>
        <v>-2.3885797154806477E-2</v>
      </c>
      <c r="H18" s="6">
        <f>H19</f>
        <v>6919.5</v>
      </c>
      <c r="I18" s="6">
        <f t="shared" si="11"/>
        <v>-176.5</v>
      </c>
      <c r="J18" s="6">
        <f t="shared" si="3"/>
        <v>-6.9884715955254695E-2</v>
      </c>
      <c r="K18" s="6">
        <f t="shared" ref="K18:N18" si="12">K19</f>
        <v>3870.9</v>
      </c>
      <c r="L18" s="6">
        <f t="shared" si="5"/>
        <v>-3048.6</v>
      </c>
      <c r="M18" s="6">
        <f t="shared" si="6"/>
        <v>2.0363219560874231</v>
      </c>
      <c r="N18" s="6">
        <f t="shared" si="12"/>
        <v>4005</v>
      </c>
      <c r="O18" s="6">
        <f t="shared" si="8"/>
        <v>134.09999999999991</v>
      </c>
      <c r="P18" s="6">
        <f t="shared" si="9"/>
        <v>-0.48591181841899922</v>
      </c>
    </row>
    <row r="19" spans="1:16" x14ac:dyDescent="0.3">
      <c r="A19" s="10" t="s">
        <v>21</v>
      </c>
      <c r="B19" s="11" t="s">
        <v>8</v>
      </c>
      <c r="C19" s="11" t="s">
        <v>10</v>
      </c>
      <c r="D19" s="7">
        <v>6883.2</v>
      </c>
      <c r="E19" s="7">
        <v>7096</v>
      </c>
      <c r="F19" s="7">
        <f t="shared" si="1"/>
        <v>212.80000000000018</v>
      </c>
      <c r="G19" s="7">
        <f t="shared" si="10"/>
        <v>-2.3885797154806477E-2</v>
      </c>
      <c r="H19" s="4">
        <v>6919.5</v>
      </c>
      <c r="I19" s="7">
        <f t="shared" si="11"/>
        <v>-176.5</v>
      </c>
      <c r="J19" s="7">
        <f t="shared" si="3"/>
        <v>-6.9884715955254695E-2</v>
      </c>
      <c r="K19" s="4">
        <v>3870.9</v>
      </c>
      <c r="L19" s="7">
        <f t="shared" si="5"/>
        <v>-3048.6</v>
      </c>
      <c r="M19" s="7">
        <f t="shared" si="6"/>
        <v>2.0363219560874231</v>
      </c>
      <c r="N19" s="4">
        <v>4005</v>
      </c>
      <c r="O19" s="7">
        <f t="shared" si="8"/>
        <v>134.09999999999991</v>
      </c>
      <c r="P19" s="7">
        <f t="shared" si="9"/>
        <v>-0.48591181841899922</v>
      </c>
    </row>
    <row r="20" spans="1:16" ht="33.6" x14ac:dyDescent="0.3">
      <c r="A20" s="8" t="s">
        <v>22</v>
      </c>
      <c r="B20" s="9" t="s">
        <v>10</v>
      </c>
      <c r="C20" s="9"/>
      <c r="D20" s="6">
        <f>SUM(D21:D23)</f>
        <v>6920.2999999999993</v>
      </c>
      <c r="E20" s="6">
        <f>SUM(E21:E23)</f>
        <v>7934.7999999999993</v>
      </c>
      <c r="F20" s="6">
        <f t="shared" si="1"/>
        <v>1014.5</v>
      </c>
      <c r="G20" s="6">
        <f t="shared" si="10"/>
        <v>-0.1138728440486426</v>
      </c>
      <c r="H20" s="6">
        <f>SUM(H21:H23)</f>
        <v>8177.1</v>
      </c>
      <c r="I20" s="6">
        <f t="shared" si="11"/>
        <v>242.30000000000109</v>
      </c>
      <c r="J20" s="6">
        <f t="shared" si="3"/>
        <v>9.5938054821293431E-2</v>
      </c>
      <c r="K20" s="6">
        <f t="shared" ref="K20:N20" si="13">SUM(K21:K23)</f>
        <v>5995.3</v>
      </c>
      <c r="L20" s="6">
        <f t="shared" si="5"/>
        <v>-2181.8000000000002</v>
      </c>
      <c r="M20" s="6">
        <f t="shared" si="6"/>
        <v>1.4573401705017188</v>
      </c>
      <c r="N20" s="6">
        <f t="shared" si="13"/>
        <v>8358</v>
      </c>
      <c r="O20" s="6">
        <f t="shared" si="8"/>
        <v>2362.6999999999998</v>
      </c>
      <c r="P20" s="6">
        <f t="shared" si="9"/>
        <v>-8.5612517030467572</v>
      </c>
    </row>
    <row r="21" spans="1:16" x14ac:dyDescent="0.3">
      <c r="A21" s="10" t="s">
        <v>23</v>
      </c>
      <c r="B21" s="11" t="s">
        <v>10</v>
      </c>
      <c r="C21" s="11" t="s">
        <v>11</v>
      </c>
      <c r="D21" s="7">
        <v>5451.4</v>
      </c>
      <c r="E21" s="7">
        <v>6365.9</v>
      </c>
      <c r="F21" s="7">
        <f t="shared" si="1"/>
        <v>914.5</v>
      </c>
      <c r="G21" s="7">
        <f t="shared" si="10"/>
        <v>-0.10264831531048169</v>
      </c>
      <c r="H21" s="4">
        <v>6024.6</v>
      </c>
      <c r="I21" s="7">
        <f t="shared" si="11"/>
        <v>-341.29999999999927</v>
      </c>
      <c r="J21" s="7">
        <f t="shared" si="3"/>
        <v>-0.13513684734010412</v>
      </c>
      <c r="K21" s="4">
        <v>5100.8</v>
      </c>
      <c r="L21" s="7">
        <f t="shared" si="5"/>
        <v>-923.80000000000018</v>
      </c>
      <c r="M21" s="7">
        <f t="shared" si="6"/>
        <v>0.61705511481780551</v>
      </c>
      <c r="N21" s="4">
        <v>5323.5</v>
      </c>
      <c r="O21" s="7">
        <f t="shared" si="8"/>
        <v>222.69999999999982</v>
      </c>
      <c r="P21" s="7">
        <f t="shared" si="9"/>
        <v>-0.80695422790388582</v>
      </c>
    </row>
    <row r="22" spans="1:16" ht="50.4" x14ac:dyDescent="0.3">
      <c r="A22" s="10" t="s">
        <v>24</v>
      </c>
      <c r="B22" s="11" t="s">
        <v>10</v>
      </c>
      <c r="C22" s="11" t="s">
        <v>26</v>
      </c>
      <c r="D22" s="7">
        <v>60</v>
      </c>
      <c r="E22" s="7">
        <v>40</v>
      </c>
      <c r="F22" s="7">
        <f t="shared" si="1"/>
        <v>-20</v>
      </c>
      <c r="G22" s="7">
        <f t="shared" si="2"/>
        <v>2.2449057476321855E-3</v>
      </c>
      <c r="H22" s="4">
        <v>300</v>
      </c>
      <c r="I22" s="7">
        <f t="shared" si="11"/>
        <v>260</v>
      </c>
      <c r="J22" s="7">
        <f t="shared" si="3"/>
        <v>0.10294632378677745</v>
      </c>
      <c r="K22" s="4">
        <v>40</v>
      </c>
      <c r="L22" s="7">
        <f t="shared" si="5"/>
        <v>-260</v>
      </c>
      <c r="M22" s="7">
        <f t="shared" si="6"/>
        <v>0.17366781754993441</v>
      </c>
      <c r="N22" s="4">
        <v>40</v>
      </c>
      <c r="O22" s="7">
        <f t="shared" si="8"/>
        <v>0</v>
      </c>
      <c r="P22" s="7">
        <f t="shared" si="9"/>
        <v>0</v>
      </c>
    </row>
    <row r="23" spans="1:16" ht="33.6" x14ac:dyDescent="0.3">
      <c r="A23" s="10" t="s">
        <v>25</v>
      </c>
      <c r="B23" s="11" t="s">
        <v>10</v>
      </c>
      <c r="C23" s="11" t="s">
        <v>27</v>
      </c>
      <c r="D23" s="7">
        <v>1408.9</v>
      </c>
      <c r="E23" s="7">
        <v>1528.9</v>
      </c>
      <c r="F23" s="7">
        <f t="shared" si="1"/>
        <v>120</v>
      </c>
      <c r="G23" s="7">
        <f t="shared" si="2"/>
        <v>-1.3469434485793115E-2</v>
      </c>
      <c r="H23" s="4">
        <v>1852.5</v>
      </c>
      <c r="I23" s="7">
        <f t="shared" si="11"/>
        <v>323.59999999999991</v>
      </c>
      <c r="J23" s="7">
        <f t="shared" si="3"/>
        <v>0.12812857837461991</v>
      </c>
      <c r="K23" s="4">
        <v>854.5</v>
      </c>
      <c r="L23" s="7">
        <f t="shared" si="5"/>
        <v>-998</v>
      </c>
      <c r="M23" s="7">
        <f t="shared" si="6"/>
        <v>0.66661723813397888</v>
      </c>
      <c r="N23" s="4">
        <v>2994.5</v>
      </c>
      <c r="O23" s="7">
        <f t="shared" si="8"/>
        <v>2140</v>
      </c>
      <c r="P23" s="7">
        <f t="shared" si="9"/>
        <v>-7.754297475142871</v>
      </c>
    </row>
    <row r="24" spans="1:16" x14ac:dyDescent="0.3">
      <c r="A24" s="8" t="s">
        <v>28</v>
      </c>
      <c r="B24" s="9" t="s">
        <v>11</v>
      </c>
      <c r="C24" s="9"/>
      <c r="D24" s="6">
        <f>SUM(D25:D31)</f>
        <v>628607.1</v>
      </c>
      <c r="E24" s="6">
        <f>SUM(E25:E31)</f>
        <v>362662.69999999995</v>
      </c>
      <c r="F24" s="6">
        <f t="shared" si="1"/>
        <v>-265944.40000000002</v>
      </c>
      <c r="G24" s="6">
        <v>29.8</v>
      </c>
      <c r="H24" s="6">
        <f>SUM(H25:H31)</f>
        <v>296536.5</v>
      </c>
      <c r="I24" s="6">
        <f t="shared" si="11"/>
        <v>-66126.199999999953</v>
      </c>
      <c r="J24" s="6">
        <f t="shared" si="3"/>
        <v>-26.182496907650766</v>
      </c>
      <c r="K24" s="6">
        <f t="shared" ref="K24:N24" si="14">SUM(K25:K31)</f>
        <v>280734</v>
      </c>
      <c r="L24" s="6">
        <f t="shared" si="5"/>
        <v>-15802.5</v>
      </c>
      <c r="M24" s="6">
        <f t="shared" si="6"/>
        <v>10.555329564741687</v>
      </c>
      <c r="N24" s="6">
        <f t="shared" si="14"/>
        <v>252167.8</v>
      </c>
      <c r="O24" s="6">
        <f t="shared" si="8"/>
        <v>-28566.200000000012</v>
      </c>
      <c r="P24" s="6">
        <f t="shared" si="9"/>
        <v>103.5097254833768</v>
      </c>
    </row>
    <row r="25" spans="1:16" x14ac:dyDescent="0.3">
      <c r="A25" s="10" t="s">
        <v>29</v>
      </c>
      <c r="B25" s="11" t="s">
        <v>11</v>
      </c>
      <c r="C25" s="11" t="s">
        <v>7</v>
      </c>
      <c r="D25" s="7">
        <v>6698.3</v>
      </c>
      <c r="E25" s="7">
        <v>6552.8</v>
      </c>
      <c r="F25" s="7">
        <f t="shared" si="1"/>
        <v>-145.5</v>
      </c>
      <c r="G25" s="7">
        <f t="shared" si="2"/>
        <v>1.633168931402415E-2</v>
      </c>
      <c r="H25" s="4">
        <v>4837.3999999999996</v>
      </c>
      <c r="I25" s="7">
        <f t="shared" si="11"/>
        <v>-1715.4000000000005</v>
      </c>
      <c r="J25" s="7">
        <f t="shared" si="3"/>
        <v>-0.67920816855322352</v>
      </c>
      <c r="K25" s="4">
        <v>3587.4</v>
      </c>
      <c r="L25" s="7">
        <f t="shared" si="5"/>
        <v>-1249.9999999999995</v>
      </c>
      <c r="M25" s="7">
        <f t="shared" si="6"/>
        <v>0.83494143052853054</v>
      </c>
      <c r="N25" s="4">
        <v>3587.4</v>
      </c>
      <c r="O25" s="7">
        <f t="shared" si="8"/>
        <v>0</v>
      </c>
      <c r="P25" s="7">
        <f t="shared" si="9"/>
        <v>0</v>
      </c>
    </row>
    <row r="26" spans="1:16" x14ac:dyDescent="0.3">
      <c r="A26" s="10" t="s">
        <v>30</v>
      </c>
      <c r="B26" s="11" t="s">
        <v>11</v>
      </c>
      <c r="C26" s="11" t="s">
        <v>13</v>
      </c>
      <c r="D26" s="7">
        <v>240065.6</v>
      </c>
      <c r="E26" s="7">
        <v>153234</v>
      </c>
      <c r="F26" s="7">
        <f t="shared" si="1"/>
        <v>-86831.6</v>
      </c>
      <c r="G26" s="7">
        <v>9.6999999999999993</v>
      </c>
      <c r="H26" s="4">
        <v>107405.4</v>
      </c>
      <c r="I26" s="7">
        <f t="shared" si="11"/>
        <v>-45828.600000000006</v>
      </c>
      <c r="J26" s="7">
        <f t="shared" si="3"/>
        <v>-18.145714978056578</v>
      </c>
      <c r="K26" s="4">
        <v>106405.4</v>
      </c>
      <c r="L26" s="7">
        <f t="shared" si="5"/>
        <v>-1000</v>
      </c>
      <c r="M26" s="7">
        <f t="shared" si="6"/>
        <v>0.66795314442282461</v>
      </c>
      <c r="N26" s="4">
        <v>106405.4</v>
      </c>
      <c r="O26" s="7">
        <f t="shared" si="8"/>
        <v>0</v>
      </c>
      <c r="P26" s="7">
        <f t="shared" si="9"/>
        <v>0</v>
      </c>
    </row>
    <row r="27" spans="1:16" x14ac:dyDescent="0.3">
      <c r="A27" s="10" t="s">
        <v>31</v>
      </c>
      <c r="B27" s="11" t="s">
        <v>11</v>
      </c>
      <c r="C27" s="11" t="s">
        <v>36</v>
      </c>
      <c r="D27" s="7">
        <v>27542.7</v>
      </c>
      <c r="E27" s="7">
        <v>23400</v>
      </c>
      <c r="F27" s="7">
        <f t="shared" si="1"/>
        <v>-4142.7000000000007</v>
      </c>
      <c r="G27" s="7">
        <f t="shared" si="2"/>
        <v>0.46499855203579282</v>
      </c>
      <c r="H27" s="4">
        <v>25000</v>
      </c>
      <c r="I27" s="7">
        <f t="shared" si="11"/>
        <v>1600</v>
      </c>
      <c r="J27" s="7">
        <f t="shared" si="3"/>
        <v>0.63351583868786132</v>
      </c>
      <c r="K27" s="4">
        <v>24000</v>
      </c>
      <c r="L27" s="7">
        <f t="shared" si="5"/>
        <v>-1000</v>
      </c>
      <c r="M27" s="7">
        <f t="shared" si="6"/>
        <v>0.66795314442282461</v>
      </c>
      <c r="N27" s="4">
        <v>24000</v>
      </c>
      <c r="O27" s="7">
        <f t="shared" si="8"/>
        <v>0</v>
      </c>
      <c r="P27" s="7">
        <f t="shared" si="9"/>
        <v>0</v>
      </c>
    </row>
    <row r="28" spans="1:16" x14ac:dyDescent="0.3">
      <c r="A28" s="10" t="s">
        <v>32</v>
      </c>
      <c r="B28" s="11" t="s">
        <v>11</v>
      </c>
      <c r="C28" s="11" t="s">
        <v>37</v>
      </c>
      <c r="D28" s="7">
        <v>21537.7</v>
      </c>
      <c r="E28" s="7">
        <v>10000</v>
      </c>
      <c r="F28" s="7">
        <f t="shared" si="1"/>
        <v>-11537.7</v>
      </c>
      <c r="G28" s="7">
        <f t="shared" si="2"/>
        <v>1.2950524522227935</v>
      </c>
      <c r="H28" s="4">
        <v>14000</v>
      </c>
      <c r="I28" s="7">
        <f t="shared" si="11"/>
        <v>4000</v>
      </c>
      <c r="J28" s="7">
        <f t="shared" si="3"/>
        <v>1.5837895967196531</v>
      </c>
      <c r="K28" s="4">
        <v>12000</v>
      </c>
      <c r="L28" s="7">
        <f t="shared" si="5"/>
        <v>-2000</v>
      </c>
      <c r="M28" s="7">
        <v>1.4</v>
      </c>
      <c r="N28" s="4">
        <v>12000</v>
      </c>
      <c r="O28" s="7">
        <f t="shared" si="8"/>
        <v>0</v>
      </c>
      <c r="P28" s="7">
        <f t="shared" si="9"/>
        <v>0</v>
      </c>
    </row>
    <row r="29" spans="1:16" x14ac:dyDescent="0.3">
      <c r="A29" s="10" t="s">
        <v>33</v>
      </c>
      <c r="B29" s="11" t="s">
        <v>11</v>
      </c>
      <c r="C29" s="11" t="s">
        <v>26</v>
      </c>
      <c r="D29" s="7">
        <v>286029.5</v>
      </c>
      <c r="E29" s="7">
        <v>126995.4</v>
      </c>
      <c r="F29" s="7">
        <f t="shared" si="1"/>
        <v>-159034.1</v>
      </c>
      <c r="G29" s="7">
        <v>17.8</v>
      </c>
      <c r="H29" s="4">
        <v>124732.3</v>
      </c>
      <c r="I29" s="7">
        <f t="shared" si="11"/>
        <v>-2263.0999999999913</v>
      </c>
      <c r="J29" s="7">
        <f t="shared" si="3"/>
        <v>-0.89606855908405847</v>
      </c>
      <c r="K29" s="4">
        <v>114381.3</v>
      </c>
      <c r="L29" s="7">
        <f t="shared" si="5"/>
        <v>-10351</v>
      </c>
      <c r="M29" s="7">
        <f t="shared" si="6"/>
        <v>6.913982997920658</v>
      </c>
      <c r="N29" s="4">
        <v>86000</v>
      </c>
      <c r="O29" s="7">
        <f t="shared" si="8"/>
        <v>-28381.300000000003</v>
      </c>
      <c r="P29" s="7">
        <f t="shared" si="9"/>
        <v>102.83973968751046</v>
      </c>
    </row>
    <row r="30" spans="1:16" x14ac:dyDescent="0.3">
      <c r="A30" s="10" t="s">
        <v>34</v>
      </c>
      <c r="B30" s="11" t="s">
        <v>11</v>
      </c>
      <c r="C30" s="11" t="s">
        <v>38</v>
      </c>
      <c r="D30" s="7">
        <v>7770.2</v>
      </c>
      <c r="E30" s="7">
        <v>8595</v>
      </c>
      <c r="F30" s="7">
        <f t="shared" si="1"/>
        <v>824.80000000000018</v>
      </c>
      <c r="G30" s="7">
        <f t="shared" si="2"/>
        <v>-9.2579913032351357E-2</v>
      </c>
      <c r="H30" s="4">
        <v>8548</v>
      </c>
      <c r="I30" s="7">
        <f t="shared" si="11"/>
        <v>-47</v>
      </c>
      <c r="J30" s="7">
        <f t="shared" si="3"/>
        <v>-1.8609527761455923E-2</v>
      </c>
      <c r="K30" s="4">
        <v>7010</v>
      </c>
      <c r="L30" s="7">
        <f t="shared" si="5"/>
        <v>-1538</v>
      </c>
      <c r="M30" s="7">
        <f t="shared" si="6"/>
        <v>1.0273119361223042</v>
      </c>
      <c r="N30" s="4">
        <v>6825.1</v>
      </c>
      <c r="O30" s="7">
        <f t="shared" si="8"/>
        <v>-184.89999999999964</v>
      </c>
      <c r="P30" s="7">
        <f t="shared" si="9"/>
        <v>0.66998579586631501</v>
      </c>
    </row>
    <row r="31" spans="1:16" x14ac:dyDescent="0.3">
      <c r="A31" s="10" t="s">
        <v>35</v>
      </c>
      <c r="B31" s="11" t="s">
        <v>11</v>
      </c>
      <c r="C31" s="11" t="s">
        <v>39</v>
      </c>
      <c r="D31" s="7">
        <v>38963.1</v>
      </c>
      <c r="E31" s="7">
        <v>33885.5</v>
      </c>
      <c r="F31" s="7">
        <f t="shared" si="1"/>
        <v>-5077.5999999999985</v>
      </c>
      <c r="G31" s="7">
        <f t="shared" si="2"/>
        <v>0.56993667120885916</v>
      </c>
      <c r="H31" s="4">
        <v>12013.4</v>
      </c>
      <c r="I31" s="7">
        <f t="shared" si="11"/>
        <v>-21872.1</v>
      </c>
      <c r="J31" s="7">
        <f t="shared" si="3"/>
        <v>-8.6602011096029816</v>
      </c>
      <c r="K31" s="4">
        <v>13349.9</v>
      </c>
      <c r="L31" s="7">
        <f t="shared" si="5"/>
        <v>1336.5</v>
      </c>
      <c r="M31" s="7">
        <f t="shared" si="6"/>
        <v>-0.8927193775211052</v>
      </c>
      <c r="N31" s="4">
        <v>13349.9</v>
      </c>
      <c r="O31" s="7">
        <f t="shared" si="8"/>
        <v>0</v>
      </c>
      <c r="P31" s="7">
        <f t="shared" si="9"/>
        <v>0</v>
      </c>
    </row>
    <row r="32" spans="1:16" x14ac:dyDescent="0.3">
      <c r="A32" s="8" t="s">
        <v>40</v>
      </c>
      <c r="B32" s="9" t="s">
        <v>13</v>
      </c>
      <c r="C32" s="9"/>
      <c r="D32" s="6">
        <f>SUM(D33:D36)</f>
        <v>894157.4</v>
      </c>
      <c r="E32" s="6">
        <f>SUM(E33:E36)</f>
        <v>246797.2</v>
      </c>
      <c r="F32" s="6">
        <f t="shared" si="1"/>
        <v>-647360.19999999995</v>
      </c>
      <c r="G32" s="6">
        <v>72.599999999999994</v>
      </c>
      <c r="H32" s="6">
        <f>SUM(H33:H36)</f>
        <v>412369.49999999994</v>
      </c>
      <c r="I32" s="6">
        <f t="shared" si="11"/>
        <v>165572.29999999993</v>
      </c>
      <c r="J32" s="6">
        <v>65.5</v>
      </c>
      <c r="K32" s="6">
        <f t="shared" ref="K32:N32" si="15">SUM(K33:K36)</f>
        <v>303051.2</v>
      </c>
      <c r="L32" s="6">
        <f t="shared" si="5"/>
        <v>-109318.29999999993</v>
      </c>
      <c r="M32" s="6">
        <f t="shared" si="6"/>
        <v>73.019502227957616</v>
      </c>
      <c r="N32" s="6">
        <f t="shared" si="15"/>
        <v>250569.69999999998</v>
      </c>
      <c r="O32" s="6">
        <f t="shared" si="8"/>
        <v>-52481.500000000029</v>
      </c>
      <c r="P32" s="6">
        <f t="shared" si="9"/>
        <v>190.1668985708929</v>
      </c>
    </row>
    <row r="33" spans="1:16" x14ac:dyDescent="0.3">
      <c r="A33" s="10" t="s">
        <v>41</v>
      </c>
      <c r="B33" s="11" t="s">
        <v>13</v>
      </c>
      <c r="C33" s="11" t="s">
        <v>7</v>
      </c>
      <c r="D33" s="7">
        <v>580329.30000000005</v>
      </c>
      <c r="E33" s="7">
        <v>55415.1</v>
      </c>
      <c r="F33" s="7">
        <f t="shared" si="1"/>
        <v>-524914.20000000007</v>
      </c>
      <c r="G33" s="7">
        <f t="shared" si="2"/>
        <v>58.919145229687544</v>
      </c>
      <c r="H33" s="4">
        <v>64573.5</v>
      </c>
      <c r="I33" s="7">
        <f t="shared" si="11"/>
        <v>9158.4000000000015</v>
      </c>
      <c r="J33" s="7">
        <f t="shared" si="3"/>
        <v>3.6262446606493186</v>
      </c>
      <c r="K33" s="4">
        <v>80339.5</v>
      </c>
      <c r="L33" s="7">
        <f t="shared" si="5"/>
        <v>15766</v>
      </c>
      <c r="M33" s="7">
        <f t="shared" si="6"/>
        <v>-10.530949274970252</v>
      </c>
      <c r="N33" s="4">
        <v>60602.6</v>
      </c>
      <c r="O33" s="7">
        <f t="shared" si="8"/>
        <v>-19736.900000000001</v>
      </c>
      <c r="P33" s="7">
        <f t="shared" si="9"/>
        <v>71.516726092124927</v>
      </c>
    </row>
    <row r="34" spans="1:16" x14ac:dyDescent="0.3">
      <c r="A34" s="10" t="s">
        <v>42</v>
      </c>
      <c r="B34" s="11" t="s">
        <v>13</v>
      </c>
      <c r="C34" s="11" t="s">
        <v>8</v>
      </c>
      <c r="D34" s="7">
        <v>174409.4</v>
      </c>
      <c r="E34" s="7">
        <v>70215.399999999994</v>
      </c>
      <c r="F34" s="7">
        <f t="shared" si="1"/>
        <v>-104194</v>
      </c>
      <c r="G34" s="7">
        <f t="shared" si="2"/>
        <v>11.695285473439396</v>
      </c>
      <c r="H34" s="4">
        <v>208013.1</v>
      </c>
      <c r="I34" s="7">
        <f t="shared" si="11"/>
        <v>137797.70000000001</v>
      </c>
      <c r="J34" s="7">
        <v>54.5</v>
      </c>
      <c r="K34" s="4">
        <v>89036.800000000003</v>
      </c>
      <c r="L34" s="7">
        <f t="shared" si="5"/>
        <v>-118976.3</v>
      </c>
      <c r="M34" s="7">
        <f t="shared" si="6"/>
        <v>79.470593696793316</v>
      </c>
      <c r="N34" s="4">
        <v>55993.2</v>
      </c>
      <c r="O34" s="7">
        <f t="shared" si="8"/>
        <v>-33043.600000000006</v>
      </c>
      <c r="P34" s="7">
        <v>119.8</v>
      </c>
    </row>
    <row r="35" spans="1:16" x14ac:dyDescent="0.3">
      <c r="A35" s="10" t="s">
        <v>43</v>
      </c>
      <c r="B35" s="11" t="s">
        <v>13</v>
      </c>
      <c r="C35" s="11" t="s">
        <v>10</v>
      </c>
      <c r="D35" s="7">
        <v>104727.5</v>
      </c>
      <c r="E35" s="7">
        <v>88114.1</v>
      </c>
      <c r="F35" s="7">
        <f t="shared" si="1"/>
        <v>-16613.399999999994</v>
      </c>
      <c r="G35" s="7">
        <v>1.8</v>
      </c>
      <c r="H35" s="4">
        <v>92555.8</v>
      </c>
      <c r="I35" s="7">
        <f t="shared" si="11"/>
        <v>4441.6999999999971</v>
      </c>
      <c r="J35" s="7">
        <f t="shared" si="3"/>
        <v>1.7586795629374197</v>
      </c>
      <c r="K35" s="4">
        <v>85013.1</v>
      </c>
      <c r="L35" s="7">
        <f t="shared" si="5"/>
        <v>-7542.6999999999971</v>
      </c>
      <c r="M35" s="7">
        <f t="shared" si="6"/>
        <v>5.0381701824380372</v>
      </c>
      <c r="N35" s="4">
        <v>81860.399999999994</v>
      </c>
      <c r="O35" s="7">
        <f t="shared" si="8"/>
        <v>-3152.7000000000116</v>
      </c>
      <c r="P35" s="7">
        <f t="shared" si="9"/>
        <v>11.423819462562159</v>
      </c>
    </row>
    <row r="36" spans="1:16" ht="33.6" x14ac:dyDescent="0.3">
      <c r="A36" s="10" t="s">
        <v>44</v>
      </c>
      <c r="B36" s="11" t="s">
        <v>13</v>
      </c>
      <c r="C36" s="11" t="s">
        <v>13</v>
      </c>
      <c r="D36" s="7">
        <v>34691.199999999997</v>
      </c>
      <c r="E36" s="7">
        <v>33052.6</v>
      </c>
      <c r="F36" s="7">
        <f t="shared" si="1"/>
        <v>-1638.5999999999985</v>
      </c>
      <c r="G36" s="7">
        <f t="shared" si="2"/>
        <v>0.18392512790350482</v>
      </c>
      <c r="H36" s="4">
        <v>47227.1</v>
      </c>
      <c r="I36" s="7">
        <f t="shared" si="11"/>
        <v>14174.5</v>
      </c>
      <c r="J36" s="7">
        <f t="shared" si="3"/>
        <v>5.6123564096756811</v>
      </c>
      <c r="K36" s="4">
        <v>48661.8</v>
      </c>
      <c r="L36" s="7">
        <f t="shared" si="5"/>
        <v>1434.7000000000044</v>
      </c>
      <c r="M36" s="7">
        <f t="shared" si="6"/>
        <v>-0.95831237630342947</v>
      </c>
      <c r="N36" s="4">
        <v>52113.5</v>
      </c>
      <c r="O36" s="7">
        <f t="shared" si="8"/>
        <v>3451.6999999999971</v>
      </c>
      <c r="P36" s="7">
        <f t="shared" si="9"/>
        <v>-12.507247006986272</v>
      </c>
    </row>
    <row r="37" spans="1:16" x14ac:dyDescent="0.3">
      <c r="A37" s="8" t="s">
        <v>45</v>
      </c>
      <c r="B37" s="9" t="s">
        <v>15</v>
      </c>
      <c r="C37" s="9"/>
      <c r="D37" s="6">
        <f>SUM(D38:D39)</f>
        <v>1296.0999999999999</v>
      </c>
      <c r="E37" s="6">
        <f>SUM(E38:E39)</f>
        <v>258.10000000000002</v>
      </c>
      <c r="F37" s="6">
        <f t="shared" si="1"/>
        <v>-1038</v>
      </c>
      <c r="G37" s="6">
        <f t="shared" si="2"/>
        <v>0.11651060830211042</v>
      </c>
      <c r="H37" s="6">
        <f>SUM(H38:H39)</f>
        <v>658.1</v>
      </c>
      <c r="I37" s="6">
        <f t="shared" si="11"/>
        <v>400</v>
      </c>
      <c r="J37" s="6">
        <f t="shared" si="3"/>
        <v>0.15837895967196533</v>
      </c>
      <c r="K37" s="6">
        <f t="shared" ref="K37:N37" si="16">SUM(K38:K39)</f>
        <v>258.10000000000002</v>
      </c>
      <c r="L37" s="6">
        <f t="shared" si="5"/>
        <v>-400</v>
      </c>
      <c r="M37" s="6">
        <f t="shared" si="6"/>
        <v>0.26718125776912982</v>
      </c>
      <c r="N37" s="6">
        <f t="shared" si="16"/>
        <v>258.10000000000002</v>
      </c>
      <c r="O37" s="6">
        <f t="shared" si="8"/>
        <v>0</v>
      </c>
      <c r="P37" s="6">
        <f t="shared" si="9"/>
        <v>0</v>
      </c>
    </row>
    <row r="38" spans="1:16" ht="33.6" x14ac:dyDescent="0.3">
      <c r="A38" s="10" t="s">
        <v>46</v>
      </c>
      <c r="B38" s="11" t="s">
        <v>15</v>
      </c>
      <c r="C38" s="11" t="s">
        <v>10</v>
      </c>
      <c r="D38" s="7">
        <v>1224</v>
      </c>
      <c r="E38" s="7">
        <v>150</v>
      </c>
      <c r="F38" s="7">
        <f t="shared" si="1"/>
        <v>-1074</v>
      </c>
      <c r="G38" s="7">
        <f t="shared" si="2"/>
        <v>0.12055143864784837</v>
      </c>
      <c r="H38" s="4">
        <v>550</v>
      </c>
      <c r="I38" s="7">
        <f t="shared" si="11"/>
        <v>400</v>
      </c>
      <c r="J38" s="7">
        <f t="shared" si="3"/>
        <v>0.15837895967196533</v>
      </c>
      <c r="K38" s="4">
        <v>150</v>
      </c>
      <c r="L38" s="7">
        <f t="shared" si="5"/>
        <v>-400</v>
      </c>
      <c r="M38" s="7">
        <f t="shared" si="6"/>
        <v>0.26718125776912982</v>
      </c>
      <c r="N38" s="4">
        <v>150</v>
      </c>
      <c r="O38" s="7">
        <f t="shared" si="8"/>
        <v>0</v>
      </c>
      <c r="P38" s="7">
        <f t="shared" si="9"/>
        <v>0</v>
      </c>
    </row>
    <row r="39" spans="1:16" ht="24" customHeight="1" x14ac:dyDescent="0.3">
      <c r="A39" s="10" t="s">
        <v>47</v>
      </c>
      <c r="B39" s="11" t="s">
        <v>15</v>
      </c>
      <c r="C39" s="11" t="s">
        <v>13</v>
      </c>
      <c r="D39" s="7">
        <v>72.099999999999994</v>
      </c>
      <c r="E39" s="7">
        <v>108.1</v>
      </c>
      <c r="F39" s="7">
        <f t="shared" si="1"/>
        <v>36</v>
      </c>
      <c r="G39" s="7">
        <f t="shared" si="2"/>
        <v>-4.0408303457379335E-3</v>
      </c>
      <c r="H39" s="4">
        <v>108.1</v>
      </c>
      <c r="I39" s="7">
        <f t="shared" si="11"/>
        <v>0</v>
      </c>
      <c r="J39" s="7">
        <f t="shared" si="3"/>
        <v>0</v>
      </c>
      <c r="K39" s="4">
        <v>108.1</v>
      </c>
      <c r="L39" s="7">
        <f t="shared" si="5"/>
        <v>0</v>
      </c>
      <c r="M39" s="7">
        <f t="shared" si="6"/>
        <v>0</v>
      </c>
      <c r="N39" s="4">
        <v>108.1</v>
      </c>
      <c r="O39" s="7">
        <f t="shared" si="8"/>
        <v>0</v>
      </c>
      <c r="P39" s="7">
        <f t="shared" si="9"/>
        <v>0</v>
      </c>
    </row>
    <row r="40" spans="1:16" x14ac:dyDescent="0.3">
      <c r="A40" s="8" t="s">
        <v>48</v>
      </c>
      <c r="B40" s="9" t="s">
        <v>36</v>
      </c>
      <c r="C40" s="9"/>
      <c r="D40" s="6">
        <f>SUM(D41:D45)</f>
        <v>1448603.9</v>
      </c>
      <c r="E40" s="6">
        <f>SUM(E41:E45)</f>
        <v>1518243.2</v>
      </c>
      <c r="F40" s="6">
        <f t="shared" si="1"/>
        <v>69639.300000000047</v>
      </c>
      <c r="G40" s="6">
        <f t="shared" si="2"/>
        <v>-7.8166832415541077</v>
      </c>
      <c r="H40" s="6">
        <f>SUM(H41:H45)</f>
        <v>1589861.4000000001</v>
      </c>
      <c r="I40" s="6">
        <f t="shared" si="11"/>
        <v>71618.200000000186</v>
      </c>
      <c r="J40" s="6">
        <v>28.3</v>
      </c>
      <c r="K40" s="6">
        <f t="shared" ref="K40:N40" si="17">SUM(K41:K45)</f>
        <v>1570756.8</v>
      </c>
      <c r="L40" s="6">
        <f t="shared" si="5"/>
        <v>-19104.600000000093</v>
      </c>
      <c r="M40" s="6">
        <v>12.7</v>
      </c>
      <c r="N40" s="6">
        <f t="shared" si="17"/>
        <v>1570386.3</v>
      </c>
      <c r="O40" s="6">
        <f t="shared" si="8"/>
        <v>-370.5</v>
      </c>
      <c r="P40" s="6">
        <v>1.4</v>
      </c>
    </row>
    <row r="41" spans="1:16" x14ac:dyDescent="0.3">
      <c r="A41" s="10" t="s">
        <v>49</v>
      </c>
      <c r="B41" s="11" t="s">
        <v>36</v>
      </c>
      <c r="C41" s="11" t="s">
        <v>7</v>
      </c>
      <c r="D41" s="7">
        <v>282348.90000000002</v>
      </c>
      <c r="E41" s="7">
        <v>328991.90000000002</v>
      </c>
      <c r="F41" s="7">
        <f t="shared" si="1"/>
        <v>46643</v>
      </c>
      <c r="G41" s="7">
        <f t="shared" si="2"/>
        <v>-5.235456939340402</v>
      </c>
      <c r="H41" s="4">
        <v>340916</v>
      </c>
      <c r="I41" s="7">
        <f t="shared" si="11"/>
        <v>11924.099999999977</v>
      </c>
      <c r="J41" s="7">
        <f t="shared" si="3"/>
        <v>4.721316382561195</v>
      </c>
      <c r="K41" s="4">
        <v>346559.3</v>
      </c>
      <c r="L41" s="7">
        <f t="shared" si="5"/>
        <v>5643.2999999999884</v>
      </c>
      <c r="M41" s="7">
        <f t="shared" si="6"/>
        <v>-3.7694599799213182</v>
      </c>
      <c r="N41" s="4">
        <v>346306.8</v>
      </c>
      <c r="O41" s="7">
        <f t="shared" si="8"/>
        <v>-252.5</v>
      </c>
      <c r="P41" s="7">
        <f t="shared" si="9"/>
        <v>0.91493463199699765</v>
      </c>
    </row>
    <row r="42" spans="1:16" x14ac:dyDescent="0.3">
      <c r="A42" s="10" t="s">
        <v>50</v>
      </c>
      <c r="B42" s="11" t="s">
        <v>36</v>
      </c>
      <c r="C42" s="11" t="s">
        <v>8</v>
      </c>
      <c r="D42" s="7">
        <v>876618.9</v>
      </c>
      <c r="E42" s="7">
        <v>915537</v>
      </c>
      <c r="F42" s="7">
        <f t="shared" si="1"/>
        <v>38918.099999999977</v>
      </c>
      <c r="G42" s="7">
        <f t="shared" si="2"/>
        <v>-4.3683733188462055</v>
      </c>
      <c r="H42" s="4">
        <v>970038.6</v>
      </c>
      <c r="I42" s="7">
        <f t="shared" si="11"/>
        <v>54501.599999999977</v>
      </c>
      <c r="J42" s="7">
        <f t="shared" si="3"/>
        <v>21.579766771143955</v>
      </c>
      <c r="K42" s="4">
        <v>944327</v>
      </c>
      <c r="L42" s="7">
        <f t="shared" si="5"/>
        <v>-25711.599999999977</v>
      </c>
      <c r="M42" s="7">
        <f t="shared" si="6"/>
        <v>17.174144068141882</v>
      </c>
      <c r="N42" s="4">
        <v>944327</v>
      </c>
      <c r="O42" s="7">
        <f t="shared" si="8"/>
        <v>0</v>
      </c>
      <c r="P42" s="7">
        <f t="shared" si="9"/>
        <v>0</v>
      </c>
    </row>
    <row r="43" spans="1:16" x14ac:dyDescent="0.3">
      <c r="A43" s="10" t="s">
        <v>80</v>
      </c>
      <c r="B43" s="11" t="s">
        <v>36</v>
      </c>
      <c r="C43" s="11" t="s">
        <v>10</v>
      </c>
      <c r="D43" s="7">
        <v>152610.29999999999</v>
      </c>
      <c r="E43" s="7">
        <v>143341.70000000001</v>
      </c>
      <c r="F43" s="7">
        <f t="shared" si="1"/>
        <v>-9268.5999999999767</v>
      </c>
      <c r="G43" s="7">
        <f t="shared" si="2"/>
        <v>1.0403566706251812</v>
      </c>
      <c r="H43" s="4">
        <v>133303.4</v>
      </c>
      <c r="I43" s="7">
        <f t="shared" si="11"/>
        <v>-10038.300000000017</v>
      </c>
      <c r="J43" s="7">
        <f t="shared" si="3"/>
        <v>-3.9746387771877307</v>
      </c>
      <c r="K43" s="4">
        <v>135218</v>
      </c>
      <c r="L43" s="7">
        <f t="shared" si="5"/>
        <v>1914.6000000000058</v>
      </c>
      <c r="M43" s="7">
        <f t="shared" si="6"/>
        <v>-1.278863090311944</v>
      </c>
      <c r="N43" s="4">
        <v>135100</v>
      </c>
      <c r="O43" s="7">
        <f t="shared" si="8"/>
        <v>-118</v>
      </c>
      <c r="P43" s="7">
        <v>0.5</v>
      </c>
    </row>
    <row r="44" spans="1:16" x14ac:dyDescent="0.3">
      <c r="A44" s="10" t="s">
        <v>84</v>
      </c>
      <c r="B44" s="11" t="s">
        <v>36</v>
      </c>
      <c r="C44" s="11" t="s">
        <v>36</v>
      </c>
      <c r="D44" s="7">
        <v>50746.9</v>
      </c>
      <c r="E44" s="7">
        <v>49067.1</v>
      </c>
      <c r="F44" s="7">
        <f t="shared" si="1"/>
        <v>-1679.8000000000029</v>
      </c>
      <c r="G44" s="7">
        <f t="shared" si="2"/>
        <v>0.1885496337436276</v>
      </c>
      <c r="H44" s="4">
        <v>54359.6</v>
      </c>
      <c r="I44" s="7">
        <f t="shared" si="11"/>
        <v>5292.5</v>
      </c>
      <c r="J44" s="7">
        <f t="shared" si="3"/>
        <v>2.0955516101596912</v>
      </c>
      <c r="K44" s="4">
        <v>54025.3</v>
      </c>
      <c r="L44" s="7">
        <f t="shared" si="5"/>
        <v>-334.29999999999563</v>
      </c>
      <c r="M44" s="7">
        <f t="shared" si="6"/>
        <v>0.22329673618054735</v>
      </c>
      <c r="N44" s="4">
        <v>54025.3</v>
      </c>
      <c r="O44" s="7">
        <f t="shared" si="8"/>
        <v>0</v>
      </c>
      <c r="P44" s="7">
        <f t="shared" si="9"/>
        <v>0</v>
      </c>
    </row>
    <row r="45" spans="1:16" x14ac:dyDescent="0.3">
      <c r="A45" s="10" t="s">
        <v>51</v>
      </c>
      <c r="B45" s="11" t="s">
        <v>36</v>
      </c>
      <c r="C45" s="11" t="s">
        <v>26</v>
      </c>
      <c r="D45" s="7">
        <v>86278.9</v>
      </c>
      <c r="E45" s="7">
        <v>81305.5</v>
      </c>
      <c r="F45" s="7">
        <f t="shared" si="1"/>
        <v>-4973.3999999999942</v>
      </c>
      <c r="G45" s="7">
        <f t="shared" si="2"/>
        <v>0.55824071226369498</v>
      </c>
      <c r="H45" s="4">
        <v>91243.8</v>
      </c>
      <c r="I45" s="7">
        <f t="shared" si="11"/>
        <v>9938.3000000000029</v>
      </c>
      <c r="J45" s="7">
        <f t="shared" si="3"/>
        <v>3.935044037269734</v>
      </c>
      <c r="K45" s="4">
        <v>90627.199999999997</v>
      </c>
      <c r="L45" s="7">
        <f t="shared" si="5"/>
        <v>-616.60000000000582</v>
      </c>
      <c r="M45" s="7">
        <f t="shared" si="6"/>
        <v>0.41185990885111756</v>
      </c>
      <c r="N45" s="4">
        <v>90627.199999999997</v>
      </c>
      <c r="O45" s="7">
        <f t="shared" si="8"/>
        <v>0</v>
      </c>
      <c r="P45" s="7">
        <f t="shared" si="9"/>
        <v>0</v>
      </c>
    </row>
    <row r="46" spans="1:16" x14ac:dyDescent="0.3">
      <c r="A46" s="8" t="s">
        <v>52</v>
      </c>
      <c r="B46" s="9" t="s">
        <v>37</v>
      </c>
      <c r="C46" s="9"/>
      <c r="D46" s="6">
        <f>SUM(D47:D48)</f>
        <v>143605.9</v>
      </c>
      <c r="E46" s="6">
        <f>SUM(E47:E48)</f>
        <v>150751.4</v>
      </c>
      <c r="F46" s="6">
        <f t="shared" si="1"/>
        <v>7145.5</v>
      </c>
      <c r="G46" s="6">
        <f t="shared" si="2"/>
        <v>-0.80204870098528913</v>
      </c>
      <c r="H46" s="6">
        <f>SUM(H47:H48)</f>
        <v>158585.9</v>
      </c>
      <c r="I46" s="6">
        <f t="shared" si="11"/>
        <v>7834.5</v>
      </c>
      <c r="J46" s="6">
        <f t="shared" si="3"/>
        <v>3.1020498988750309</v>
      </c>
      <c r="K46" s="6">
        <f t="shared" ref="K46:N46" si="18">SUM(K47:K48)</f>
        <v>150472.4</v>
      </c>
      <c r="L46" s="6">
        <f t="shared" si="5"/>
        <v>-8113.5</v>
      </c>
      <c r="M46" s="6">
        <f t="shared" si="6"/>
        <v>5.4194378372745877</v>
      </c>
      <c r="N46" s="6">
        <f t="shared" si="18"/>
        <v>150549.30000000002</v>
      </c>
      <c r="O46" s="6">
        <f t="shared" si="8"/>
        <v>76.900000000023283</v>
      </c>
      <c r="P46" s="6">
        <f t="shared" si="9"/>
        <v>-0.27864741861619968</v>
      </c>
    </row>
    <row r="47" spans="1:16" x14ac:dyDescent="0.3">
      <c r="A47" s="10" t="s">
        <v>53</v>
      </c>
      <c r="B47" s="11" t="s">
        <v>37</v>
      </c>
      <c r="C47" s="11" t="s">
        <v>7</v>
      </c>
      <c r="D47" s="7">
        <v>135457.4</v>
      </c>
      <c r="E47" s="7">
        <v>143692.29999999999</v>
      </c>
      <c r="F47" s="7">
        <f t="shared" si="1"/>
        <v>8234.8999999999942</v>
      </c>
      <c r="G47" s="7">
        <f t="shared" si="2"/>
        <v>-0.9243287170588137</v>
      </c>
      <c r="H47" s="4">
        <v>150800.79999999999</v>
      </c>
      <c r="I47" s="7">
        <f t="shared" si="11"/>
        <v>7108.5</v>
      </c>
      <c r="J47" s="7">
        <f t="shared" si="3"/>
        <v>2.8145920870704138</v>
      </c>
      <c r="K47" s="4">
        <v>142670</v>
      </c>
      <c r="L47" s="7">
        <f t="shared" si="5"/>
        <v>-8130.7999999999884</v>
      </c>
      <c r="M47" s="7">
        <f t="shared" si="6"/>
        <v>5.430993426673095</v>
      </c>
      <c r="N47" s="4">
        <v>142727.20000000001</v>
      </c>
      <c r="O47" s="7">
        <f t="shared" si="8"/>
        <v>57.200000000011642</v>
      </c>
      <c r="P47" s="7">
        <f t="shared" si="9"/>
        <v>-0.20726439980292638</v>
      </c>
    </row>
    <row r="48" spans="1:16" ht="33.6" x14ac:dyDescent="0.3">
      <c r="A48" s="10" t="s">
        <v>54</v>
      </c>
      <c r="B48" s="11" t="s">
        <v>37</v>
      </c>
      <c r="C48" s="11" t="s">
        <v>11</v>
      </c>
      <c r="D48" s="7">
        <v>8148.5</v>
      </c>
      <c r="E48" s="7">
        <v>7059.1</v>
      </c>
      <c r="F48" s="7">
        <f t="shared" si="1"/>
        <v>-1089.3999999999996</v>
      </c>
      <c r="G48" s="7">
        <f t="shared" si="2"/>
        <v>0.12228001607352511</v>
      </c>
      <c r="H48" s="4">
        <v>7785.1</v>
      </c>
      <c r="I48" s="7">
        <f t="shared" si="11"/>
        <v>726</v>
      </c>
      <c r="J48" s="7">
        <f t="shared" si="3"/>
        <v>0.28745781180461705</v>
      </c>
      <c r="K48" s="4">
        <v>7802.4</v>
      </c>
      <c r="L48" s="7">
        <f t="shared" si="5"/>
        <v>17.299999999999272</v>
      </c>
      <c r="M48" s="7">
        <f t="shared" si="6"/>
        <v>-1.1555589398514379E-2</v>
      </c>
      <c r="N48" s="4">
        <v>7822.1</v>
      </c>
      <c r="O48" s="7">
        <f t="shared" si="8"/>
        <v>19.700000000000728</v>
      </c>
      <c r="P48" s="7">
        <f t="shared" si="9"/>
        <v>-7.1383018813233737E-2</v>
      </c>
    </row>
    <row r="49" spans="1:16" x14ac:dyDescent="0.3">
      <c r="A49" s="8" t="s">
        <v>55</v>
      </c>
      <c r="B49" s="9" t="s">
        <v>26</v>
      </c>
      <c r="C49" s="9"/>
      <c r="D49" s="6">
        <f>D50</f>
        <v>1354.3</v>
      </c>
      <c r="E49" s="6">
        <f>E50</f>
        <v>1355.2</v>
      </c>
      <c r="F49" s="6">
        <f t="shared" si="1"/>
        <v>0.90000000000009095</v>
      </c>
      <c r="G49" s="6">
        <f t="shared" si="2"/>
        <v>-1.0102075864345855E-4</v>
      </c>
      <c r="H49" s="6">
        <f>H50</f>
        <v>1355.2</v>
      </c>
      <c r="I49" s="6">
        <f t="shared" si="11"/>
        <v>0</v>
      </c>
      <c r="J49" s="6">
        <f t="shared" si="3"/>
        <v>0</v>
      </c>
      <c r="K49" s="6">
        <f t="shared" ref="K49:N49" si="19">K50</f>
        <v>1355.2</v>
      </c>
      <c r="L49" s="6">
        <f t="shared" si="5"/>
        <v>0</v>
      </c>
      <c r="M49" s="6">
        <f t="shared" si="6"/>
        <v>0</v>
      </c>
      <c r="N49" s="6">
        <f t="shared" si="19"/>
        <v>1355.2</v>
      </c>
      <c r="O49" s="6">
        <f t="shared" si="8"/>
        <v>0</v>
      </c>
      <c r="P49" s="6">
        <f t="shared" si="9"/>
        <v>0</v>
      </c>
    </row>
    <row r="50" spans="1:16" x14ac:dyDescent="0.3">
      <c r="A50" s="10" t="s">
        <v>56</v>
      </c>
      <c r="B50" s="11" t="s">
        <v>26</v>
      </c>
      <c r="C50" s="11" t="s">
        <v>26</v>
      </c>
      <c r="D50" s="7">
        <v>1354.3</v>
      </c>
      <c r="E50" s="7">
        <v>1355.2</v>
      </c>
      <c r="F50" s="7">
        <f t="shared" si="1"/>
        <v>0.90000000000009095</v>
      </c>
      <c r="G50" s="7">
        <f t="shared" si="2"/>
        <v>-1.0102075864345855E-4</v>
      </c>
      <c r="H50" s="4">
        <v>1355.2</v>
      </c>
      <c r="I50" s="7">
        <f t="shared" si="11"/>
        <v>0</v>
      </c>
      <c r="J50" s="7">
        <f t="shared" si="3"/>
        <v>0</v>
      </c>
      <c r="K50" s="4">
        <v>1355.2</v>
      </c>
      <c r="L50" s="7">
        <f t="shared" si="5"/>
        <v>0</v>
      </c>
      <c r="M50" s="7">
        <f t="shared" si="6"/>
        <v>0</v>
      </c>
      <c r="N50" s="4">
        <v>1355.2</v>
      </c>
      <c r="O50" s="7">
        <f t="shared" si="8"/>
        <v>0</v>
      </c>
      <c r="P50" s="7">
        <f t="shared" si="9"/>
        <v>0</v>
      </c>
    </row>
    <row r="51" spans="1:16" x14ac:dyDescent="0.3">
      <c r="A51" s="8" t="s">
        <v>57</v>
      </c>
      <c r="B51" s="9" t="s">
        <v>38</v>
      </c>
      <c r="C51" s="9"/>
      <c r="D51" s="6">
        <f>SUM(D52:D55)</f>
        <v>116093.40000000001</v>
      </c>
      <c r="E51" s="6">
        <f>SUM(E52:E55)</f>
        <v>132365.4</v>
      </c>
      <c r="F51" s="6">
        <f t="shared" si="1"/>
        <v>16271.999999999985</v>
      </c>
      <c r="G51" s="6">
        <f t="shared" si="2"/>
        <v>-1.8264553162735446</v>
      </c>
      <c r="H51" s="6">
        <f>SUM(H52:H55)</f>
        <v>146921.50000000003</v>
      </c>
      <c r="I51" s="6">
        <f t="shared" si="11"/>
        <v>14556.100000000035</v>
      </c>
      <c r="J51" s="6">
        <v>5.8</v>
      </c>
      <c r="K51" s="6">
        <f t="shared" ref="K51" si="20">SUM(K52:K55)</f>
        <v>152672.4</v>
      </c>
      <c r="L51" s="6">
        <f t="shared" si="5"/>
        <v>5750.8999999999651</v>
      </c>
      <c r="M51" s="6">
        <f t="shared" si="6"/>
        <v>-3.8413317382611987</v>
      </c>
      <c r="N51" s="6">
        <f>SUM(N52:N55)</f>
        <v>172273.2</v>
      </c>
      <c r="O51" s="6">
        <f t="shared" si="8"/>
        <v>19600.800000000017</v>
      </c>
      <c r="P51" s="6">
        <f t="shared" si="9"/>
        <v>-71.023567266719866</v>
      </c>
    </row>
    <row r="52" spans="1:16" x14ac:dyDescent="0.3">
      <c r="A52" s="10" t="s">
        <v>58</v>
      </c>
      <c r="B52" s="11" t="s">
        <v>38</v>
      </c>
      <c r="C52" s="11" t="s">
        <v>7</v>
      </c>
      <c r="D52" s="7">
        <v>5123.7</v>
      </c>
      <c r="E52" s="7">
        <v>5100</v>
      </c>
      <c r="F52" s="7">
        <f t="shared" si="1"/>
        <v>-23.699999999999818</v>
      </c>
      <c r="G52" s="7">
        <f t="shared" si="2"/>
        <v>2.6602133109441192E-3</v>
      </c>
      <c r="H52" s="4">
        <v>5200</v>
      </c>
      <c r="I52" s="7">
        <f t="shared" si="11"/>
        <v>100</v>
      </c>
      <c r="J52" s="7">
        <f t="shared" si="3"/>
        <v>3.9594739917991333E-2</v>
      </c>
      <c r="K52" s="4">
        <v>5500</v>
      </c>
      <c r="L52" s="7">
        <f t="shared" si="5"/>
        <v>300</v>
      </c>
      <c r="M52" s="7">
        <f t="shared" si="6"/>
        <v>-0.20038594332684739</v>
      </c>
      <c r="N52" s="4">
        <v>5500</v>
      </c>
      <c r="O52" s="7">
        <f t="shared" si="8"/>
        <v>0</v>
      </c>
      <c r="P52" s="7">
        <f t="shared" si="9"/>
        <v>0</v>
      </c>
    </row>
    <row r="53" spans="1:16" x14ac:dyDescent="0.3">
      <c r="A53" s="10" t="s">
        <v>59</v>
      </c>
      <c r="B53" s="11" t="s">
        <v>38</v>
      </c>
      <c r="C53" s="11" t="s">
        <v>10</v>
      </c>
      <c r="D53" s="7">
        <v>18234.8</v>
      </c>
      <c r="E53" s="7">
        <v>18273.599999999999</v>
      </c>
      <c r="F53" s="7">
        <f t="shared" si="1"/>
        <v>38.799999999999272</v>
      </c>
      <c r="G53" s="7">
        <f t="shared" si="2"/>
        <v>-4.3551171504063587E-3</v>
      </c>
      <c r="H53" s="4">
        <v>11841.2</v>
      </c>
      <c r="I53" s="7">
        <f t="shared" si="11"/>
        <v>-6432.3999999999978</v>
      </c>
      <c r="J53" s="7">
        <f t="shared" si="3"/>
        <v>-2.5468920504848733</v>
      </c>
      <c r="K53" s="4">
        <v>4492.8</v>
      </c>
      <c r="L53" s="7">
        <f t="shared" si="5"/>
        <v>-7348.4000000000005</v>
      </c>
      <c r="M53" s="7">
        <f t="shared" si="6"/>
        <v>4.9083868864766842</v>
      </c>
      <c r="N53" s="4">
        <v>4492.8</v>
      </c>
      <c r="O53" s="7">
        <f t="shared" si="8"/>
        <v>0</v>
      </c>
      <c r="P53" s="7">
        <f t="shared" si="9"/>
        <v>0</v>
      </c>
    </row>
    <row r="54" spans="1:16" x14ac:dyDescent="0.3">
      <c r="A54" s="10" t="s">
        <v>60</v>
      </c>
      <c r="B54" s="11" t="s">
        <v>38</v>
      </c>
      <c r="C54" s="11" t="s">
        <v>11</v>
      </c>
      <c r="D54" s="7">
        <v>81654.8</v>
      </c>
      <c r="E54" s="7">
        <v>96994.3</v>
      </c>
      <c r="F54" s="7">
        <f t="shared" si="1"/>
        <v>15339.5</v>
      </c>
      <c r="G54" s="7">
        <f t="shared" si="2"/>
        <v>-1.7217865857901957</v>
      </c>
      <c r="H54" s="4">
        <v>116096.1</v>
      </c>
      <c r="I54" s="7">
        <f t="shared" si="11"/>
        <v>19101.800000000003</v>
      </c>
      <c r="J54" s="7">
        <v>7.6</v>
      </c>
      <c r="K54" s="4">
        <v>128780</v>
      </c>
      <c r="L54" s="7">
        <f t="shared" si="5"/>
        <v>12683.899999999994</v>
      </c>
      <c r="M54" s="7">
        <v>-8.4</v>
      </c>
      <c r="N54" s="4">
        <v>148323.20000000001</v>
      </c>
      <c r="O54" s="7">
        <f t="shared" si="8"/>
        <v>19543.200000000012</v>
      </c>
      <c r="P54" s="7">
        <f t="shared" si="9"/>
        <v>-70.814853465519732</v>
      </c>
    </row>
    <row r="55" spans="1:16" x14ac:dyDescent="0.3">
      <c r="A55" s="10" t="s">
        <v>61</v>
      </c>
      <c r="B55" s="11" t="s">
        <v>38</v>
      </c>
      <c r="C55" s="11" t="s">
        <v>15</v>
      </c>
      <c r="D55" s="7">
        <v>11080.1</v>
      </c>
      <c r="E55" s="7">
        <v>11997.5</v>
      </c>
      <c r="F55" s="7">
        <f t="shared" si="1"/>
        <v>917.39999999999964</v>
      </c>
      <c r="G55" s="7">
        <f t="shared" si="2"/>
        <v>-0.10297382664388832</v>
      </c>
      <c r="H55" s="4">
        <v>13784.2</v>
      </c>
      <c r="I55" s="7">
        <f t="shared" si="11"/>
        <v>1786.7000000000007</v>
      </c>
      <c r="J55" s="7">
        <f t="shared" si="3"/>
        <v>0.70743921811475141</v>
      </c>
      <c r="K55" s="4">
        <v>13899.6</v>
      </c>
      <c r="L55" s="7">
        <f t="shared" si="5"/>
        <v>115.39999999999964</v>
      </c>
      <c r="M55" s="7">
        <f t="shared" si="6"/>
        <v>-7.7081792866393717E-2</v>
      </c>
      <c r="N55" s="4">
        <v>13957.2</v>
      </c>
      <c r="O55" s="7">
        <f t="shared" si="8"/>
        <v>57.600000000000364</v>
      </c>
      <c r="P55" s="7">
        <f t="shared" si="9"/>
        <v>-0.20871380120010852</v>
      </c>
    </row>
    <row r="56" spans="1:16" x14ac:dyDescent="0.3">
      <c r="A56" s="8" t="s">
        <v>62</v>
      </c>
      <c r="B56" s="9" t="s">
        <v>18</v>
      </c>
      <c r="C56" s="9"/>
      <c r="D56" s="6">
        <f>SUM(D57:D59)</f>
        <v>170949.9</v>
      </c>
      <c r="E56" s="6">
        <f>SUM(E57:E59)</f>
        <v>98382.3</v>
      </c>
      <c r="F56" s="6">
        <f t="shared" si="1"/>
        <v>-72567.599999999991</v>
      </c>
      <c r="G56" s="6">
        <f t="shared" si="2"/>
        <v>8.1453711165936689</v>
      </c>
      <c r="H56" s="6">
        <f>SUM(H57:H59)</f>
        <v>111740.3</v>
      </c>
      <c r="I56" s="6">
        <f t="shared" si="11"/>
        <v>13358</v>
      </c>
      <c r="J56" s="6">
        <f t="shared" si="3"/>
        <v>5.2890653582452813</v>
      </c>
      <c r="K56" s="6">
        <f t="shared" ref="K56:N56" si="21">SUM(K57:K59)</f>
        <v>86984.5</v>
      </c>
      <c r="L56" s="6">
        <f t="shared" si="5"/>
        <v>-24755.800000000003</v>
      </c>
      <c r="M56" s="6">
        <f t="shared" si="6"/>
        <v>16.535714452702564</v>
      </c>
      <c r="N56" s="6">
        <f t="shared" si="21"/>
        <v>86984.5</v>
      </c>
      <c r="O56" s="6">
        <f t="shared" si="8"/>
        <v>0</v>
      </c>
      <c r="P56" s="6">
        <f t="shared" si="9"/>
        <v>0</v>
      </c>
    </row>
    <row r="57" spans="1:16" x14ac:dyDescent="0.3">
      <c r="A57" s="10" t="s">
        <v>63</v>
      </c>
      <c r="B57" s="11" t="s">
        <v>18</v>
      </c>
      <c r="C57" s="11" t="s">
        <v>7</v>
      </c>
      <c r="D57" s="7">
        <v>30986.3</v>
      </c>
      <c r="E57" s="7">
        <v>87482.3</v>
      </c>
      <c r="F57" s="7">
        <f t="shared" si="1"/>
        <v>56496</v>
      </c>
      <c r="G57" s="7">
        <v>-6.4</v>
      </c>
      <c r="H57" s="4">
        <v>100490.1</v>
      </c>
      <c r="I57" s="7">
        <f t="shared" si="11"/>
        <v>13007.800000000003</v>
      </c>
      <c r="J57" s="7">
        <f t="shared" si="3"/>
        <v>5.1504045790524779</v>
      </c>
      <c r="K57" s="4">
        <v>75984.5</v>
      </c>
      <c r="L57" s="7">
        <f t="shared" si="5"/>
        <v>-24505.600000000006</v>
      </c>
      <c r="M57" s="7">
        <f t="shared" si="6"/>
        <v>16.368592575967973</v>
      </c>
      <c r="N57" s="4">
        <v>75984.5</v>
      </c>
      <c r="O57" s="7">
        <f t="shared" si="8"/>
        <v>0</v>
      </c>
      <c r="P57" s="7">
        <f t="shared" si="9"/>
        <v>0</v>
      </c>
    </row>
    <row r="58" spans="1:16" x14ac:dyDescent="0.3">
      <c r="A58" s="10" t="s">
        <v>64</v>
      </c>
      <c r="B58" s="11" t="s">
        <v>18</v>
      </c>
      <c r="C58" s="11" t="s">
        <v>8</v>
      </c>
      <c r="D58" s="7">
        <v>128542.8</v>
      </c>
      <c r="E58" s="7">
        <v>100</v>
      </c>
      <c r="F58" s="7">
        <f t="shared" si="1"/>
        <v>-128442.8</v>
      </c>
      <c r="G58" s="7">
        <f t="shared" si="2"/>
        <v>14.417098998098565</v>
      </c>
      <c r="H58" s="4">
        <v>50.2</v>
      </c>
      <c r="I58" s="7">
        <f t="shared" si="11"/>
        <v>-49.8</v>
      </c>
      <c r="J58" s="7">
        <f t="shared" si="3"/>
        <v>-1.9718180479159679E-2</v>
      </c>
      <c r="K58" s="7">
        <v>0</v>
      </c>
      <c r="L58" s="7">
        <f t="shared" si="5"/>
        <v>-50.2</v>
      </c>
      <c r="M58" s="7">
        <f t="shared" si="6"/>
        <v>3.3531247850025793E-2</v>
      </c>
      <c r="N58" s="7">
        <v>0</v>
      </c>
      <c r="O58" s="7">
        <f t="shared" si="8"/>
        <v>0</v>
      </c>
      <c r="P58" s="7">
        <f t="shared" si="9"/>
        <v>0</v>
      </c>
    </row>
    <row r="59" spans="1:16" ht="33.6" x14ac:dyDescent="0.3">
      <c r="A59" s="10" t="s">
        <v>65</v>
      </c>
      <c r="B59" s="11" t="s">
        <v>18</v>
      </c>
      <c r="C59" s="11" t="s">
        <v>13</v>
      </c>
      <c r="D59" s="7">
        <v>11420.8</v>
      </c>
      <c r="E59" s="7">
        <v>10800</v>
      </c>
      <c r="F59" s="7">
        <f t="shared" si="1"/>
        <v>-620.79999999999927</v>
      </c>
      <c r="G59" s="7">
        <f t="shared" si="2"/>
        <v>6.9681874406502961E-2</v>
      </c>
      <c r="H59" s="4">
        <v>11200</v>
      </c>
      <c r="I59" s="7">
        <f t="shared" si="11"/>
        <v>400</v>
      </c>
      <c r="J59" s="7">
        <v>0.1</v>
      </c>
      <c r="K59" s="4">
        <v>11000</v>
      </c>
      <c r="L59" s="7">
        <f t="shared" si="5"/>
        <v>-200</v>
      </c>
      <c r="M59" s="7">
        <f t="shared" si="6"/>
        <v>0.13359062888456491</v>
      </c>
      <c r="N59" s="4">
        <v>11000</v>
      </c>
      <c r="O59" s="7">
        <f t="shared" si="8"/>
        <v>0</v>
      </c>
      <c r="P59" s="7">
        <f t="shared" si="9"/>
        <v>0</v>
      </c>
    </row>
    <row r="60" spans="1:16" x14ac:dyDescent="0.3">
      <c r="A60" s="8" t="s">
        <v>66</v>
      </c>
      <c r="B60" s="9" t="s">
        <v>39</v>
      </c>
      <c r="C60" s="9"/>
      <c r="D60" s="6">
        <f>SUM(D61:D62)</f>
        <v>22791.4</v>
      </c>
      <c r="E60" s="6">
        <f>SUM(E61:E62)</f>
        <v>19450</v>
      </c>
      <c r="F60" s="6">
        <f t="shared" si="1"/>
        <v>-3341.4000000000015</v>
      </c>
      <c r="G60" s="6">
        <f t="shared" si="2"/>
        <v>0.37505640325690942</v>
      </c>
      <c r="H60" s="6">
        <f>SUM(H61:H62)</f>
        <v>21714</v>
      </c>
      <c r="I60" s="6">
        <f t="shared" si="11"/>
        <v>2264</v>
      </c>
      <c r="J60" s="6">
        <f t="shared" si="3"/>
        <v>0.89642491174332373</v>
      </c>
      <c r="K60" s="6">
        <f t="shared" ref="K60:N60" si="22">SUM(K61:K62)</f>
        <v>20500</v>
      </c>
      <c r="L60" s="6">
        <f t="shared" si="5"/>
        <v>-1214</v>
      </c>
      <c r="M60" s="6">
        <f t="shared" si="6"/>
        <v>0.81089511732930908</v>
      </c>
      <c r="N60" s="6">
        <f t="shared" si="22"/>
        <v>20500</v>
      </c>
      <c r="O60" s="6">
        <f t="shared" si="8"/>
        <v>0</v>
      </c>
      <c r="P60" s="6">
        <f t="shared" si="9"/>
        <v>0</v>
      </c>
    </row>
    <row r="61" spans="1:16" x14ac:dyDescent="0.3">
      <c r="A61" s="10" t="s">
        <v>73</v>
      </c>
      <c r="B61" s="11" t="s">
        <v>39</v>
      </c>
      <c r="C61" s="11" t="s">
        <v>8</v>
      </c>
      <c r="D61" s="7">
        <v>11293</v>
      </c>
      <c r="E61" s="7">
        <v>10050</v>
      </c>
      <c r="F61" s="7">
        <f t="shared" si="1"/>
        <v>-1243</v>
      </c>
      <c r="G61" s="7">
        <f t="shared" si="2"/>
        <v>0.13952089221534034</v>
      </c>
      <c r="H61" s="4">
        <v>10000</v>
      </c>
      <c r="I61" s="7">
        <f t="shared" si="11"/>
        <v>-50</v>
      </c>
      <c r="J61" s="7">
        <f t="shared" si="3"/>
        <v>-1.9797369958995666E-2</v>
      </c>
      <c r="K61" s="4">
        <v>9500</v>
      </c>
      <c r="L61" s="7">
        <f t="shared" si="5"/>
        <v>-500</v>
      </c>
      <c r="M61" s="7">
        <f t="shared" si="6"/>
        <v>0.3339765722114123</v>
      </c>
      <c r="N61" s="4">
        <v>9500</v>
      </c>
      <c r="O61" s="7">
        <f t="shared" si="8"/>
        <v>0</v>
      </c>
      <c r="P61" s="7">
        <f t="shared" si="9"/>
        <v>0</v>
      </c>
    </row>
    <row r="62" spans="1:16" ht="33.6" x14ac:dyDescent="0.3">
      <c r="A62" s="10" t="s">
        <v>67</v>
      </c>
      <c r="B62" s="11" t="s">
        <v>39</v>
      </c>
      <c r="C62" s="11" t="s">
        <v>11</v>
      </c>
      <c r="D62" s="7">
        <v>11498.4</v>
      </c>
      <c r="E62" s="7">
        <v>9400</v>
      </c>
      <c r="F62" s="7">
        <f t="shared" si="1"/>
        <v>-2098.3999999999996</v>
      </c>
      <c r="G62" s="7">
        <v>0.3</v>
      </c>
      <c r="H62" s="4">
        <v>11714</v>
      </c>
      <c r="I62" s="7">
        <f t="shared" si="11"/>
        <v>2314</v>
      </c>
      <c r="J62" s="7">
        <f t="shared" si="3"/>
        <v>0.91622228170231934</v>
      </c>
      <c r="K62" s="4">
        <v>11000</v>
      </c>
      <c r="L62" s="7">
        <f t="shared" si="5"/>
        <v>-714</v>
      </c>
      <c r="M62" s="7">
        <f t="shared" si="6"/>
        <v>0.47691854511789677</v>
      </c>
      <c r="N62" s="4">
        <v>11000</v>
      </c>
      <c r="O62" s="7">
        <f t="shared" si="8"/>
        <v>0</v>
      </c>
      <c r="P62" s="7">
        <f t="shared" si="9"/>
        <v>0</v>
      </c>
    </row>
    <row r="63" spans="1:16" ht="33.6" x14ac:dyDescent="0.3">
      <c r="A63" s="8" t="s">
        <v>68</v>
      </c>
      <c r="B63" s="9" t="s">
        <v>19</v>
      </c>
      <c r="C63" s="9"/>
      <c r="D63" s="6">
        <f>D64</f>
        <v>21778.1</v>
      </c>
      <c r="E63" s="6">
        <f>E64</f>
        <v>35550</v>
      </c>
      <c r="F63" s="6">
        <f t="shared" si="1"/>
        <v>13771.900000000001</v>
      </c>
      <c r="G63" s="6">
        <f t="shared" si="2"/>
        <v>-1.5458308732907851</v>
      </c>
      <c r="H63" s="6">
        <f>H64</f>
        <v>28379</v>
      </c>
      <c r="I63" s="6">
        <f t="shared" si="11"/>
        <v>-7171</v>
      </c>
      <c r="J63" s="6">
        <f t="shared" si="3"/>
        <v>-2.8393387995191586</v>
      </c>
      <c r="K63" s="6">
        <f t="shared" ref="K63:N63" si="23">K64</f>
        <v>30366.3</v>
      </c>
      <c r="L63" s="6">
        <f t="shared" si="5"/>
        <v>1987.2999999999993</v>
      </c>
      <c r="M63" s="6">
        <f t="shared" si="6"/>
        <v>-1.3274232839114788</v>
      </c>
      <c r="N63" s="6">
        <f t="shared" si="23"/>
        <v>26000</v>
      </c>
      <c r="O63" s="6">
        <f t="shared" si="8"/>
        <v>-4366.2999999999993</v>
      </c>
      <c r="P63" s="6">
        <f t="shared" si="9"/>
        <v>15.821303301736595</v>
      </c>
    </row>
    <row r="64" spans="1:16" ht="33.6" x14ac:dyDescent="0.3">
      <c r="A64" s="10" t="s">
        <v>69</v>
      </c>
      <c r="B64" s="11" t="s">
        <v>19</v>
      </c>
      <c r="C64" s="11" t="s">
        <v>7</v>
      </c>
      <c r="D64" s="7">
        <v>21778.1</v>
      </c>
      <c r="E64" s="7">
        <v>35550</v>
      </c>
      <c r="F64" s="7">
        <f t="shared" si="1"/>
        <v>13771.900000000001</v>
      </c>
      <c r="G64" s="7">
        <f>F64/$F$8*100</f>
        <v>-1.5458308732907851</v>
      </c>
      <c r="H64" s="7">
        <v>28379</v>
      </c>
      <c r="I64" s="7">
        <f t="shared" si="11"/>
        <v>-7171</v>
      </c>
      <c r="J64" s="7">
        <f t="shared" si="3"/>
        <v>-2.8393387995191586</v>
      </c>
      <c r="K64" s="7">
        <v>30366.3</v>
      </c>
      <c r="L64" s="7">
        <f t="shared" si="5"/>
        <v>1987.2999999999993</v>
      </c>
      <c r="M64" s="7">
        <f t="shared" si="6"/>
        <v>-1.3274232839114788</v>
      </c>
      <c r="N64" s="7">
        <v>26000</v>
      </c>
      <c r="O64" s="7">
        <f t="shared" si="8"/>
        <v>-4366.2999999999993</v>
      </c>
      <c r="P64" s="7">
        <f t="shared" si="9"/>
        <v>15.821303301736595</v>
      </c>
    </row>
  </sheetData>
  <mergeCells count="14">
    <mergeCell ref="A2:P3"/>
    <mergeCell ref="O6:P6"/>
    <mergeCell ref="O5:P5"/>
    <mergeCell ref="N6:N7"/>
    <mergeCell ref="A6:A7"/>
    <mergeCell ref="C6:C7"/>
    <mergeCell ref="B6:B7"/>
    <mergeCell ref="D6:D7"/>
    <mergeCell ref="E6:E7"/>
    <mergeCell ref="F6:G6"/>
    <mergeCell ref="H6:H7"/>
    <mergeCell ref="I6:J6"/>
    <mergeCell ref="K6:K7"/>
    <mergeCell ref="L6:M6"/>
  </mergeCells>
  <pageMargins left="0.39370078740157483" right="0.39370078740157483" top="0.78740157480314965" bottom="0.78740157480314965" header="0.31496062992125984" footer="0.31496062992125984"/>
  <pageSetup paperSize="9" scale="53" firstPageNumber="865" fitToHeight="0" orientation="landscape" useFirstPageNumber="1" horizontalDpi="180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2018-11-15T07:08:37Z</dcterms:modified>
</cp:coreProperties>
</file>